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am\Desktop\JAVNA NAROCILA ZJN-3\RAZSVETLJAVA RD\"/>
    </mc:Choice>
  </mc:AlternateContent>
  <bookViews>
    <workbookView xWindow="0" yWindow="0" windowWidth="28800" windowHeight="11310"/>
  </bookViews>
  <sheets>
    <sheet name="POPIS ELEKTRIČNE INŠTALACIJ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dol2">#REF!</definedName>
    <definedName name="_____________dol2">#REF!</definedName>
    <definedName name="____________dol2">#REF!</definedName>
    <definedName name="__________hx2">#REF!</definedName>
    <definedName name="_________hx2">#REF!</definedName>
    <definedName name="________hx2">#REF!</definedName>
    <definedName name="_______dol2">#REF!</definedName>
    <definedName name="_______hx2">#REF!</definedName>
    <definedName name="______dol2">#REF!</definedName>
    <definedName name="______hx2">#REF!</definedName>
    <definedName name="_____dol2">#REF!</definedName>
    <definedName name="_____hx2">#REF!</definedName>
    <definedName name="_____pro2">#REF!</definedName>
    <definedName name="____dol2">#REF!</definedName>
    <definedName name="____hx2">#REF!</definedName>
    <definedName name="____pro2">#REF!</definedName>
    <definedName name="___dol2">#REF!</definedName>
    <definedName name="___hx2">#REF!</definedName>
    <definedName name="___pro2">#REF!</definedName>
    <definedName name="__dol2">#REF!</definedName>
    <definedName name="__hx2">#REF!</definedName>
    <definedName name="__pro2">#REF!</definedName>
    <definedName name="_3Excel_BuiltIn_Print_Area_12_1_1_1_1">#REF!</definedName>
    <definedName name="_4Excel_BuiltIn_Print_Area_3_1_1_1_1">(#REF!,#REF!)</definedName>
    <definedName name="_5Excel_BuiltIn_Print_Area_5_1_1_1_1">#REF!</definedName>
    <definedName name="_6Excel_BuiltIn_Print_Area_8_1_1_1_1">#REF!</definedName>
    <definedName name="_dol2">#REF!</definedName>
    <definedName name="_Hlk176229081_1">#REF!</definedName>
    <definedName name="_hx2">#REF!</definedName>
    <definedName name="_pro2">#REF!</definedName>
    <definedName name="a">#REF!</definedName>
    <definedName name="aa">#REF!</definedName>
    <definedName name="aaa">#REF!</definedName>
    <definedName name="agregat">#REF!</definedName>
    <definedName name="AKUMULACIJA">#REF!</definedName>
    <definedName name="asd">#REF!</definedName>
    <definedName name="b">#REF!</definedName>
    <definedName name="baza">#REF!</definedName>
    <definedName name="baza1">#REF!</definedName>
    <definedName name="baza2">#REF!</definedName>
    <definedName name="baza3">#REF!</definedName>
    <definedName name="baza4">#REF!</definedName>
    <definedName name="baza5">#REF!</definedName>
    <definedName name="bazar">#REF!</definedName>
    <definedName name="cc">#REF!</definedName>
    <definedName name="cene">#REF!</definedName>
    <definedName name="CEVICU">#REF!</definedName>
    <definedName name="cevicu2">#REF!</definedName>
    <definedName name="CEVIJE">#REF!</definedName>
    <definedName name="CEVINIRO">#REF!</definedName>
    <definedName name="ceviniro2">#REF!</definedName>
    <definedName name="Datum">#REF!</definedName>
    <definedName name="Dela1">#REF!</definedName>
    <definedName name="Dela2">#REF!</definedName>
    <definedName name="Dela3">#REF!</definedName>
    <definedName name="DO">#REF!</definedName>
    <definedName name="DOL">#REF!</definedName>
    <definedName name="DOL_1">#REF!</definedName>
    <definedName name="DOL_10">#REF!</definedName>
    <definedName name="DOL_11">#REF!</definedName>
    <definedName name="DOL_12">#REF!</definedName>
    <definedName name="DOL_13">#REF!</definedName>
    <definedName name="DOL_14">#REF!</definedName>
    <definedName name="DOL_15">#REF!</definedName>
    <definedName name="DOL_16">#REF!</definedName>
    <definedName name="DOL_17">#REF!</definedName>
    <definedName name="DOL_18">#REF!</definedName>
    <definedName name="DOL_19">#REF!</definedName>
    <definedName name="DOL_2">#REF!</definedName>
    <definedName name="DOL_20">#REF!</definedName>
    <definedName name="DOL_3">#REF!</definedName>
    <definedName name="DOL_4">#REF!</definedName>
    <definedName name="DOL_5">#REF!</definedName>
    <definedName name="DOL_6">#REF!</definedName>
    <definedName name="DOL_7">#REF!</definedName>
    <definedName name="DOL_8">#REF!</definedName>
    <definedName name="DOL_9">#REF!</definedName>
    <definedName name="DOLA">#REF!</definedName>
    <definedName name="DOO">#REF!</definedName>
    <definedName name="enote">#REF!</definedName>
    <definedName name="ENTALPIJA">#REF!</definedName>
    <definedName name="ENTALPIJA_1">#REF!</definedName>
    <definedName name="ENTALPIJA_2">#REF!</definedName>
    <definedName name="ENTALPIJA_3">#REF!</definedName>
    <definedName name="ENTALPIJA_4">#REF!</definedName>
    <definedName name="ENTALPIJA_5">#REF!</definedName>
    <definedName name="ENTALPIJA_6">#REF!</definedName>
    <definedName name="ENTALPIJA_7">#REF!</definedName>
    <definedName name="ENTALPIJA_8">#REF!</definedName>
    <definedName name="ENTALPIJA_9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__0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">#REF!</definedName>
    <definedName name="Excel_BuiltIn_Print_Area_1_1_1_1_1_1_1_1_1_1_1_1_1_1_1_1_1_1_1_1_1_1_1_1_1_1_1">#REF!</definedName>
    <definedName name="Excel_BuiltIn_Print_Area_1_1_1_1_1_1_1_1_1_1_1_1_1_1_1_1_1_1_1_1_1_1_1_1_1_1_1_1_1">#REF!</definedName>
    <definedName name="Excel_BuiltIn_Print_Area_10">"$#REF!.$A$1:$L$134"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">"$#REF!.$A$1:$I$32000"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7">#REF!</definedName>
    <definedName name="Excel_BuiltIn_Print_Area_18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"$#REF!.$A$1:$N$90"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(#REF!,#REF!)</definedName>
    <definedName name="Excel_BuiltIn_Print_Area_4">"$#REF!.$A$1:$O$70"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5">"$#REF!.$A$1:$N$96"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6_1">#REF!</definedName>
    <definedName name="Excel_BuiltIn_Print_Area_6_1_1">#REF!</definedName>
    <definedName name="Excel_BuiltIn_Print_Area_7">"$#REF!.$A$1:$J$127"</definedName>
    <definedName name="Excel_BuiltIn_Print_Area_7_1">#REF!</definedName>
    <definedName name="Excel_BuiltIn_Print_Area_7_1_1">#REF!</definedName>
    <definedName name="Excel_BuiltIn_Print_Area_8">"$#REF!.$A$2:$H$69"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9">"$#REF!.$A$1:$H$64"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FAK_MATERIAL">#REF!</definedName>
    <definedName name="FAKTOR_NA_URE">#REF!</definedName>
    <definedName name="hfgh">#REF!</definedName>
    <definedName name="HX">#REF!</definedName>
    <definedName name="indeks">#REF!</definedName>
    <definedName name="izves">#REF!</definedName>
    <definedName name="izvesek">#REF!</definedName>
    <definedName name="KALK_URA">#REF!</definedName>
    <definedName name="KANALI">#REF!</definedName>
    <definedName name="kanali2">#REF!</definedName>
    <definedName name="KVSV5328A">#REF!</definedName>
    <definedName name="KVSV5329A">#REF!</definedName>
    <definedName name="likgdfiasgb">#REF!</definedName>
    <definedName name="lkiun">#REF!</definedName>
    <definedName name="LOD">#REF!</definedName>
    <definedName name="LOL_14">#REF!</definedName>
    <definedName name="NAP">#REF!</definedName>
    <definedName name="Naročnik">#REF!</definedName>
    <definedName name="NIRO">#REF!</definedName>
    <definedName name="oddusek">#REF!</definedName>
    <definedName name="OLE_LINK1_10">'[1]javljanje CO GARAŽE'!#REF!</definedName>
    <definedName name="OLE_LINK3_1">#REF!</definedName>
    <definedName name="oprema">#REF!</definedName>
    <definedName name="plin">#REF!</definedName>
    <definedName name="PODATKI">#REF!</definedName>
    <definedName name="PODATKI_1">#REF!</definedName>
    <definedName name="PODATKI_2">#REF!</definedName>
    <definedName name="PODATKI_3">#REF!</definedName>
    <definedName name="PODATKI_4">#REF!</definedName>
    <definedName name="PODATKI_5">#REF!</definedName>
    <definedName name="PODATKI_6">#REF!</definedName>
    <definedName name="PODATKI_7">#REF!</definedName>
    <definedName name="PODATKI_8">#REF!</definedName>
    <definedName name="PODATKI_9">#REF!</definedName>
    <definedName name="Podjetje">#REF!</definedName>
    <definedName name="_xlnm.Print_Area" localSheetId="0">'POPIS ELEKTRIČNE INŠTALACIJE'!$A$1:$F$120</definedName>
    <definedName name="Ponudba">#REF!</definedName>
    <definedName name="postavke">#REF!</definedName>
    <definedName name="PPENT">#REF!</definedName>
    <definedName name="PPVOL">#REF!</definedName>
    <definedName name="Print_Area_MI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2">#REF!</definedName>
    <definedName name="pro">[2]SISTEMI!#REF!</definedName>
    <definedName name="PROC_MATERIAL">#REF!</definedName>
    <definedName name="proi">[2]SISTEMI!#REF!</definedName>
    <definedName name="qqqqqqqqqqqqqqqqqqq">#REF!</definedName>
    <definedName name="sdfg">#REF!</definedName>
    <definedName name="SKUPAJ_AKUMULACIJA">#REF!</definedName>
    <definedName name="SKUPAJ_BRUTO_MATERIAL">#REF!</definedName>
    <definedName name="SKUPAJ_DELO">#REF!</definedName>
    <definedName name="SKUPAJ_DODATEK_NA_MATERIAL">#REF!</definedName>
    <definedName name="SKUPAJ_NETO_MATERIAL">#REF!</definedName>
    <definedName name="SKUPAJ_PREDRAČUN">#REF!</definedName>
    <definedName name="SKUPAJ_ŠT_UR">#REF!</definedName>
    <definedName name="svetilka">#REF!</definedName>
    <definedName name="TEKOM">#REF!</definedName>
    <definedName name="test">'[3]specif. POŽAR sklop 2'!$B$1:$C$6</definedName>
    <definedName name="_xlnm.Print_Titles" localSheetId="0">'POPIS ELEKTRIČNE INŠTALACIJE'!$7:$7</definedName>
    <definedName name="totem">#REF!</definedName>
    <definedName name="totm">#REF!</definedName>
    <definedName name="tt">#REF!</definedName>
    <definedName name="VISZR">#REF!</definedName>
    <definedName name="vlom1">#REF!</definedName>
    <definedName name="Vrednost_z_DDV">#REF!</definedName>
    <definedName name="vv">[4]Rekapitulacija!$D$40</definedName>
    <definedName name="x">#REF!</definedName>
    <definedName name="xx">'[5]CEHLKL-6-12'!$B$12:$H$997</definedName>
    <definedName name="Y">#REF!</definedName>
    <definedName name="YY">'[6]CEHLKL-6-12'!$B$12:$H$997</definedName>
    <definedName name="Za">#REF!</definedName>
    <definedName name="zastavka">#REF!</definedName>
    <definedName name="_xlnm.Database">[7]Sottocentrale!$A$2:$H$1009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" l="1"/>
  <c r="F118" i="1" l="1"/>
  <c r="F115" i="1"/>
  <c r="F114" i="1"/>
  <c r="F112" i="1"/>
  <c r="F111" i="1"/>
  <c r="F108" i="1"/>
  <c r="F107" i="1"/>
  <c r="F96" i="1"/>
  <c r="F86" i="1"/>
  <c r="F55" i="1"/>
  <c r="F54" i="1"/>
  <c r="F53" i="1"/>
  <c r="F52" i="1"/>
  <c r="F51" i="1"/>
  <c r="F47" i="1"/>
  <c r="F40" i="1"/>
  <c r="F33" i="1"/>
  <c r="F26" i="1"/>
  <c r="F17" i="1"/>
  <c r="F16" i="1"/>
  <c r="F15" i="1"/>
  <c r="F11" i="1"/>
  <c r="F120" i="1" l="1"/>
</calcChain>
</file>

<file path=xl/sharedStrings.xml><?xml version="1.0" encoding="utf-8"?>
<sst xmlns="http://schemas.openxmlformats.org/spreadsheetml/2006/main" count="177" uniqueCount="91">
  <si>
    <t>E-01 ELEKTRIČNE INSTALACIJE</t>
  </si>
  <si>
    <t>OPOMBE:</t>
  </si>
  <si>
    <t>[1]</t>
  </si>
  <si>
    <t>[2]</t>
  </si>
  <si>
    <t>Cene in vrednost je podana brez DDV - 22%!</t>
  </si>
  <si>
    <t>[3]</t>
  </si>
  <si>
    <t>Vse svetilke morajo bitiopremljene s polprevodniško predstikalno napravo   DALI ter svetlobnim virom temperature barve svetlobe 4.000 K, barvnega indeksa Ra&gt;80, v kompletu s standardnim priborom za pritrjevanje, oziroma priborom, kot dodatno opremo, ki je potrebna za zahtevano funkcionalnost ter pritrditev na obstoječo konstrukcijo ostrešja!</t>
  </si>
  <si>
    <t>[4]</t>
  </si>
  <si>
    <t>Dobava in montaža materiala, preizkušanje in spuščanje v pogon komplet z vsem potrebnim materialom. Za vse postavke velja, da je v ceni upoštevana dobava, usklajevanje z naročnikom in ostalimi izvajalci, montaža in montažni material.</t>
  </si>
  <si>
    <t>Z.št.</t>
  </si>
  <si>
    <t>Opis postavke[1] [4]</t>
  </si>
  <si>
    <t>M.E.</t>
  </si>
  <si>
    <t>Količina</t>
  </si>
  <si>
    <t>Cena/M.E.[2]</t>
  </si>
  <si>
    <t>Vrednost[2]</t>
  </si>
  <si>
    <t>PRIPRAVLJANA DELA</t>
  </si>
  <si>
    <t>-</t>
  </si>
  <si>
    <t>Priprava površin za delo - zaščita športnega parketa - predpriprava za postavitev odrov za varno montažo svetilk</t>
  </si>
  <si>
    <t>kpl</t>
  </si>
  <si>
    <t>DEMONTAŽNA DELA</t>
  </si>
  <si>
    <t xml:space="preserve">Demontaža svetilke metalhalogen 400 W s sijalko,  z odvozom in deponiranjem
</t>
  </si>
  <si>
    <t xml:space="preserve">Demontaža kabelskega vodnika PP-Z 5x4 mm2, z odvozom in deponiranjem (ocena)
</t>
  </si>
  <si>
    <t>m</t>
  </si>
  <si>
    <t xml:space="preserve">Demontaža opreme iz razdelilca Polje 3, z odvozom in deponiranjem
</t>
  </si>
  <si>
    <t>ELEKTRIČNE INŠTALACIJE</t>
  </si>
  <si>
    <t>Doza z dvema priklopoma svetilk v naslednji konfiguraciji:</t>
  </si>
  <si>
    <t xml:space="preserve">- nadometna doza iz ABS PVC materiala, dimenzije 300x150x132 mm, s polnim pokrovom, IP65, pritjena na kovinski kanal kabelske trase
</t>
  </si>
  <si>
    <t>kos</t>
  </si>
  <si>
    <t xml:space="preserve">- sponka inštalacijska, 5-polna
Kot npr. Wago 222-415
</t>
  </si>
  <si>
    <t xml:space="preserve">- uvodnica poliamidna, M25x1,5 z matico
</t>
  </si>
  <si>
    <t xml:space="preserve">- drobni montažni material in material za ožičenje (vijaki, votlice, vezice,...)
</t>
  </si>
  <si>
    <t>SKUPAJ DOZA ZA PRIKLOP 2 SVETILK</t>
  </si>
  <si>
    <t>Doza s tremi priklopi svetilk v naslednji konfiguraciji:</t>
  </si>
  <si>
    <t>- uvodnica poliamidna, M25x1,5 z matico</t>
  </si>
  <si>
    <t>SKUPAJ DOZA ZA PRIKLOP 3 SVETILK</t>
  </si>
  <si>
    <t>Doza s štirimi priklopi svetilk v naslednji konfiguraciji:</t>
  </si>
  <si>
    <t>- sponka inštalacijska, 5-polna
Kot npr. Wago 222-415</t>
  </si>
  <si>
    <t>SKUPAJ DOZA ZA PRIKLOP 4 SVETILK</t>
  </si>
  <si>
    <t>Doza s šestimi priklopi svetilk v naslednji konfiguraciji:</t>
  </si>
  <si>
    <t xml:space="preserve">Sponka inštalacijska, 5-polna
Kot npr. Wago 222-415
</t>
  </si>
  <si>
    <t>SKUPAJ DOZA ZA PRIKLOP 5 SVETILK</t>
  </si>
  <si>
    <t>3.1.</t>
  </si>
  <si>
    <t>KABELSKE TRASE, KABLI</t>
  </si>
  <si>
    <t>Dobava in montaža kabelskega kanala - KP50/100, montiran na varjene nosilce, ki so vijačeni na obstoječo konstrukcijo ostrešja - upoštevati vse potrebno za izdelavo trase - kabelsko polico (FeZn), nosilec za kabeslko polico, pritrdilni in spojni material</t>
  </si>
  <si>
    <t>Kabel FG70R 5x16mm2, položen v kabelski kanal ali instalacijsko cev</t>
  </si>
  <si>
    <t>Kabel FG70R 5x2,5mm2, položen v kabelski kanal ali instalacijsko cev</t>
  </si>
  <si>
    <t>Dobava in polaganje vodnika RU-ZE - H07V-K 6mm2, položen na kabelski kanal ali v cev, upoštevati ves potreben pritrdilni in spojni material</t>
  </si>
  <si>
    <t xml:space="preserve">Kabel ethernet SFTP
</t>
  </si>
  <si>
    <t>REGULACIJA DALI</t>
  </si>
  <si>
    <t>DALI usmerjevalnik z možnostjo krmiljenja 2 krat po 64 DALI naslovov, z možnostjo povezljivosti preko omrežnega stikala v Ethernet mreži z drugimi usmerjevalniki, kot na primer:</t>
  </si>
  <si>
    <t xml:space="preserve">krmilna enota za upravljanje omogoča: prednastavitev 128 scen, krmili do 128 naslovov DALI, Ethernet povezava TCP/IP, astronomska ura, funkcija samodejnega izvajanja scen, vgrajen napajalnik 2×250mA/DALI, 158×100mm, h=58mm, za DIN letev 9 modulov, IP30
</t>
  </si>
  <si>
    <t>Prižigalni tablo</t>
  </si>
  <si>
    <t>Vhodni modul 8x digitalni vhod, napajanje preko DALI vodila, kot na primer:</t>
  </si>
  <si>
    <t xml:space="preserve">z 8 digitalnimi vhodi, 4-imi analognimi napetostnimi izhodi 0-10 V, za DIN letev
</t>
  </si>
  <si>
    <t xml:space="preserve">V primeru realizacije manjšega števila scen, se ustrezno zmanjša število  vhodnih modulov
</t>
  </si>
  <si>
    <t>Paket strojne in programske opreme za nadzor sistema in merjenja porabe, možnost kreiranja internetnih strani, dostopnih preko namiznega ali tabličnega račiunalnika, ozirom apametnega telefona</t>
  </si>
  <si>
    <t>Multifunkcijski senzor DALI s funkcijami: Day Light, PIR senzor in IR sprejemnik za nadzor nivojev osvetljenosti ter prisotnosti osebja. Stopnja zaščite je IP40. V vsakem sektorju (x sektorjev) skupaj z nadgradno dozo z ustrezno mehansko zaščito kot na primer:</t>
  </si>
  <si>
    <t>DIGIDIM MULTISENZOR nivoja osvetlitve 100°/40°, premika, IR sprejemnik, vgradni, IP30, bela</t>
  </si>
  <si>
    <t xml:space="preserve">Mrežno stikalo za Ethernetno povezavo usmerjevalnikov z 8 vhodi, kot na primer:
</t>
  </si>
  <si>
    <t xml:space="preserve">DIGITUS DN 80061 MREŽNO STIKALO 8 vhodov, 20/100/2000MB, Full Duplex
</t>
  </si>
  <si>
    <t xml:space="preserve">Programiranje DALI sistema v opisanem obsegu z izvajalcu lasno strojno in programsko opremo, ter koordinacija z izvajalcem del in projektantom elektro instalacija za potrebe PID dokumentacije:
</t>
  </si>
  <si>
    <t>OBVEZNI PREGLED DALI VODIL PRED PRIKLOPOM NAPAJANJA NA ELEMENTE DALI z vzpostavitvijo povezave, programiranje sistema skadno z zahtevami naročnika oziroma projektne dokumentacije z izvajalcu lastno stojno in programsko opremo ter šolanje uporabnika</t>
  </si>
  <si>
    <t>SKUPAJ REGULACIJA DALI</t>
  </si>
  <si>
    <t>RAZSVETLJAVA CENTRALNEGA IGRIŠČA</t>
  </si>
  <si>
    <r>
      <t>Lightstream LED Maxi - 721725.114.1.76 - 225W, 26.300lm, 4000K, Ra</t>
    </r>
    <r>
      <rPr>
        <sz val="11"/>
        <rFont val="Calibri"/>
        <family val="2"/>
        <charset val="238"/>
      </rPr>
      <t>≥80</t>
    </r>
  </si>
  <si>
    <t>RAZDELILNIK RG POLJE 3</t>
  </si>
  <si>
    <t>RAZDELILNIK RG POLJE 3 (popis izdelati po načrtu el.inst.)</t>
  </si>
  <si>
    <t>KPL</t>
  </si>
  <si>
    <t>RAZDELILNIK RCI-1 (popis izdelati po načrtu el.inst.)</t>
  </si>
  <si>
    <t>SPLOŠNO</t>
  </si>
  <si>
    <t xml:space="preserve">Meritve NN inštalacij
</t>
  </si>
  <si>
    <t xml:space="preserve">Meritev osvetlitve za ugotavljanje ustreznosti razsvetljave po projektnih zahtevah
</t>
  </si>
  <si>
    <t xml:space="preserve">Transportni in vsi ostali logistični stroški. OPOMBA: Podlaga - tla v Rdeči dvorani, kjer se bodo izvajala dela, je parket- elastični športni parket. Točkovna obremenitev tal znaša največ 150 kg na kolo. V primeru poškodb, ki bi bile posledica neupoštevanja največje točkovne obremenitve, stroški odprave posledic  bremenijo ponudnika.
</t>
  </si>
  <si>
    <t xml:space="preserve">Izdelava dokumentacije PID, vključno z dokazilom o zanesljivosti objekta, Navodila za vzdrževanje in obratovanje in šolanje kadra naročnika za uporabo razsvetljave.
</t>
  </si>
  <si>
    <t xml:space="preserve">Dokumentacija se preda v tiskani in elektronski verziji.
Tiskana verzija: v 4-ih izvodih
Elektronska verzija: na nosilcu CD ali DVD, z materiali v formatu .pdf, .dxf/.dwg in EPLAN (za zadnjo točko v dogovoru z naročnikom) 
</t>
  </si>
  <si>
    <t>SKUPAJ</t>
  </si>
  <si>
    <t xml:space="preserve">Sodelovanje pri naslednjih aktivnostih:
- koordinacijskih sestankih,
- končnem/funkcionalnem pregledu
</t>
  </si>
  <si>
    <t xml:space="preserve"> SVETILKA Z OZNAKO S1</t>
  </si>
  <si>
    <t xml:space="preserve"> SVETILKA Z OZNAKO S2</t>
  </si>
  <si>
    <t>Efektivni svetlobni tok 26.300 lm  
Svetlobni vir 4.000 K, CRI &gt;80
Življenjska doba L80/B10@50.000 ur</t>
  </si>
  <si>
    <t>Priključna moč reflektroja: 225W.
Stopnja mehanske trdnosti:IK08    
DALI predstikalna naprava                             
Komplet z montažnim priborom, kot na primer:</t>
  </si>
  <si>
    <t>Reflektor za obešanje na nosilno konstrukcijo. Ohišje izdelano iz tlačno litega aluminija. Hladilna rebra zagotavljajo učinkovito odvajanje toplotne energije tako, da temperatura LED svetlobnih virov ne presega 50°C. Hladilna rebra so integrirana v odlitek ohišje reflkektorja in mu dajejo sodoben videz. Difuzor je iz kaljenega stekla.</t>
  </si>
  <si>
    <t>Sodobne tehnologije leč iz viskokovalitetnega na UV žarke odpornega PMMA z asimetrično karakteristiko 50°.</t>
  </si>
  <si>
    <t>Efektivni svetlobni tok 26.300 lm  
Svetlobni vir 4.000 K, CRI &gt;80
Življenjska doba L80/B10@50.000 ur.</t>
  </si>
  <si>
    <t>Sodobne tehnologije leč iz viskokovalitetnega na UV žarke odpornega PMMA s simetrično porazdelitvijo svetlobe.</t>
  </si>
  <si>
    <r>
      <t>Lightstream LED Maxi - 721718.004.1.76 - 225W, 26.300lm, 4000K, Ra</t>
    </r>
    <r>
      <rPr>
        <sz val="11"/>
        <rFont val="Calibri"/>
        <family val="2"/>
        <charset val="238"/>
      </rPr>
      <t>≥80</t>
    </r>
  </si>
  <si>
    <t>Prižigalni tablo se izvede kot stikalni tablo, z 20 tipkali (20 prednastavljenih scen), nameščen na vratih razdelilca RG-POLJE 3 (lociran v prostoru El. postaja v pritličju objekta Rdeča dvorana). Za zajem informacij se v razdelilec namestijo vhodni moduli DALI. Število vhodnih modulov je odvisno od dejansko realiziranih scen.
Prižigalni tablo mora vsebovati tudi posebno ohišje, ki prekrije tipke, da je fizično onemogočen vklop/izklop razsvetljave nepooblaščenim osebam!</t>
  </si>
  <si>
    <t>Prižigalni tablo - lokacijo določi naročnik naknadno - vendar oddaljenost te lokacije na bo daljša od 100 m od RCI-1</t>
  </si>
  <si>
    <t>Prižigalni tablo se izvede kot stikalni tablo, z 20 tipkali (20 prednastavljenih scen). Za zajem informacij se v razdelilec namestijo vhodni moduli DALI. Število vhodnih modulov je odvisno od dejansko realiziranih scen.
Prižigalni tablo mora vsebovati tudi posebno ohišje, ki prekrije tipke, da je fizično onemogočen vklop/izklop razsvetljave nepooblaščenim osebam!</t>
  </si>
  <si>
    <t>Reflektor mora biti opremljen s sodobno digitalno polprevodniško predstikalno napravo DALI s sistemom za nadzor temperature LED svetlobnih virov.</t>
  </si>
  <si>
    <t>Vseceni postavk se upošteva - Dobava in montaža ter vsa potrebna dodatna oprema za vzpostavitev zahtevanih funkcionalnosti!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</si>
</sst>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€&quot;_-;\-* #,##0.00\ &quot;€&quot;_-;_-* &quot;-&quot;??\ &quot;€&quot;_-;_-@_-"/>
    <numFmt numFmtId="165" formatCode="#,##0.00\ [$€-1]"/>
    <numFmt numFmtId="166" formatCode="00#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40">
    <xf numFmtId="0" fontId="0" fillId="0" borderId="0" xfId="0"/>
    <xf numFmtId="0" fontId="2" fillId="0" borderId="0" xfId="2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top"/>
    </xf>
    <xf numFmtId="0" fontId="5" fillId="0" borderId="0" xfId="2" applyFont="1" applyFill="1" applyBorder="1"/>
    <xf numFmtId="0" fontId="5" fillId="0" borderId="0" xfId="2" applyFont="1" applyFill="1" applyBorder="1" applyAlignment="1"/>
    <xf numFmtId="4" fontId="5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justify" vertical="top" wrapText="1"/>
    </xf>
    <xf numFmtId="0" fontId="2" fillId="0" borderId="0" xfId="2" applyFont="1" applyFill="1" applyBorder="1" applyAlignment="1">
      <alignment horizontal="center"/>
    </xf>
    <xf numFmtId="4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/>
    <xf numFmtId="0" fontId="3" fillId="0" borderId="0" xfId="2" quotePrefix="1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justify" vertical="top" wrapText="1"/>
    </xf>
    <xf numFmtId="0" fontId="3" fillId="0" borderId="0" xfId="2" applyFont="1" applyFill="1" applyBorder="1" applyAlignment="1">
      <alignment horizontal="center"/>
    </xf>
    <xf numFmtId="4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0" fontId="2" fillId="0" borderId="0" xfId="2" quotePrefix="1" applyFont="1" applyFill="1" applyBorder="1" applyAlignment="1">
      <alignment horizontal="center" vertical="top"/>
    </xf>
    <xf numFmtId="0" fontId="3" fillId="0" borderId="0" xfId="2" quotePrefix="1" applyFont="1" applyFill="1" applyBorder="1" applyAlignment="1">
      <alignment horizontal="justify" vertical="top" wrapText="1"/>
    </xf>
    <xf numFmtId="0" fontId="3" fillId="0" borderId="0" xfId="2" applyFont="1" applyFill="1" applyBorder="1" applyAlignment="1">
      <alignment horizontal="right"/>
    </xf>
    <xf numFmtId="4" fontId="3" fillId="0" borderId="0" xfId="2" applyNumberFormat="1" applyFont="1" applyFill="1" applyBorder="1" applyAlignment="1">
      <alignment horizontal="left"/>
    </xf>
    <xf numFmtId="164" fontId="3" fillId="0" borderId="0" xfId="1" applyFont="1" applyFill="1" applyBorder="1" applyAlignment="1">
      <alignment horizontal="center"/>
    </xf>
    <xf numFmtId="0" fontId="2" fillId="0" borderId="0" xfId="2" quotePrefix="1" applyFont="1" applyFill="1" applyBorder="1" applyAlignment="1">
      <alignment horizontal="justify" vertical="top" wrapText="1"/>
    </xf>
    <xf numFmtId="0" fontId="2" fillId="0" borderId="0" xfId="3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6" fontId="3" fillId="0" borderId="0" xfId="4" quotePrefix="1" applyNumberFormat="1" applyFont="1" applyFill="1" applyBorder="1" applyAlignment="1">
      <alignment horizontal="center" vertical="top"/>
    </xf>
    <xf numFmtId="166" fontId="2" fillId="0" borderId="0" xfId="4" quotePrefix="1" applyNumberFormat="1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4" fontId="3" fillId="2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 wrapText="1"/>
    </xf>
  </cellXfs>
  <cellStyles count="5">
    <cellStyle name="Navadno" xfId="0" builtinId="0"/>
    <cellStyle name="Navadno 2" xfId="2"/>
    <cellStyle name="Navadno_Popis Terra - strojne" xfId="3"/>
    <cellStyle name="Normal_02 Popis Vodovod+Kanalizacija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golobd.I-SISTEMI/Local%20Settings/Temporary%20Internet%20Files/Content.Outlook/YEAKF5RC/TEHNI&#268;NO%20VAROVANJE%20F5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01\ZINinTK\LETO%202007\Ponudbe\Zas%20501-600\eurolux_PP%20Polje_5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na%20filipic\Local%20Settings\Temporary%20Internet%20Files\OLK9E2\SELI&#268;%20bolnica%20celje%20%20115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azv\Be&#382;igrajski%20dvor\ACAD\PGD-PZI\Poslovni%20prostori\Hotel%20Cerkno\POK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LOS\RAZVOJ\CEJ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FS\MILOS\RAZVOJ\CEJ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IN-CORSO\J344\ESECUTIV\DOCUM\MEC\COMPUTI\COMPUTI\Cartel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ž.javljanje A2"/>
      <sheetName val="pož.javljanje A3"/>
      <sheetName val="pož.javljanje C2"/>
      <sheetName val="pož.javljanje C3"/>
      <sheetName val="pož.javljanje C4"/>
      <sheetName val="javljanje CO GARAŽE"/>
      <sheetName val="pož_javljanje GARAŽ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stran "/>
      <sheetName val="SISTEMI"/>
      <sheetName val="Komercialni pogoji - plačniki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na stran"/>
      <sheetName val="specif. POŽAR sklop 2"/>
      <sheetName val="DostReg"/>
      <sheetName val="specif. POŽAR sklop 3"/>
      <sheetName val="komercialna določila"/>
    </sheetNames>
    <sheetDataSet>
      <sheetData sheetId="0"/>
      <sheetData sheetId="1">
        <row r="1">
          <cell r="B1" t="str">
            <v>Zadeva: povpraševanje</v>
          </cell>
        </row>
        <row r="2">
          <cell r="B2" t="str">
            <v>Objekt: Splošna bolnišnica Celje</v>
          </cell>
        </row>
        <row r="4">
          <cell r="B4" t="str">
            <v>POŽAR</v>
          </cell>
        </row>
        <row r="5">
          <cell r="B5" t="str">
            <v>Dobava in montaža:</v>
          </cell>
        </row>
        <row r="6">
          <cell r="B6" t="str">
            <v>OPTODIMNI JAVLJALNIK POŽARA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HLKL-29-34"/>
      <sheetName val="CEHLKL-6-12"/>
      <sheetName val="CEOGKL-80-60"/>
      <sheetName val="CEDGKL-60-40"/>
      <sheetName val="CENAS-3barg"/>
      <sheetName val="CENAS-6barg"/>
      <sheetName val="CEKO-6BARG"/>
      <sheetName val="CEOK-6BARG"/>
      <sheetName val="CEREK"/>
      <sheetName val="CEPAPREG"/>
      <sheetName val="CEVO"/>
      <sheetName val="CEPAPREG (2)"/>
    </sheetNames>
    <sheetDataSet>
      <sheetData sheetId="0"/>
      <sheetData sheetId="1" refreshError="1">
        <row r="12">
          <cell r="B12" t="str">
            <v>W</v>
          </cell>
          <cell r="C12" t="str">
            <v>m</v>
          </cell>
          <cell r="E12" t="str">
            <v>m/s</v>
          </cell>
          <cell r="F12" t="str">
            <v>m3/h</v>
          </cell>
          <cell r="G12" t="str">
            <v>mm</v>
          </cell>
          <cell r="H12" t="str">
            <v>DN</v>
          </cell>
        </row>
        <row r="13">
          <cell r="B13">
            <v>1337000</v>
          </cell>
          <cell r="C13">
            <v>10</v>
          </cell>
          <cell r="D13">
            <v>18</v>
          </cell>
          <cell r="E13">
            <v>2</v>
          </cell>
          <cell r="F13">
            <v>191.19172215341931</v>
          </cell>
          <cell r="G13">
            <v>183.87528278992957</v>
          </cell>
          <cell r="H13">
            <v>200</v>
          </cell>
        </row>
        <row r="14">
          <cell r="B14">
            <v>1337000</v>
          </cell>
          <cell r="C14" t="str">
            <v>dp =</v>
          </cell>
          <cell r="D14">
            <v>15</v>
          </cell>
          <cell r="E14" t="str">
            <v>kPa</v>
          </cell>
          <cell r="F14">
            <v>191.19172215341931</v>
          </cell>
          <cell r="G14" t="str">
            <v xml:space="preserve"> </v>
          </cell>
          <cell r="H14">
            <v>80</v>
          </cell>
        </row>
        <row r="15">
          <cell r="B15" t="str">
            <v>Regulacijski ventil</v>
          </cell>
          <cell r="E15" t="str">
            <v>V5011R,ML7425A (NC),</v>
          </cell>
          <cell r="G15" t="str">
            <v>DN80, kvs = 100,0 m3/h</v>
          </cell>
        </row>
        <row r="17">
          <cell r="B17">
            <v>2674000</v>
          </cell>
          <cell r="C17">
            <v>10</v>
          </cell>
          <cell r="D17">
            <v>18</v>
          </cell>
          <cell r="E17">
            <v>1.5</v>
          </cell>
          <cell r="F17">
            <v>382.38344430683861</v>
          </cell>
          <cell r="G17">
            <v>300.2670794301925</v>
          </cell>
          <cell r="H17">
            <v>300</v>
          </cell>
        </row>
        <row r="18">
          <cell r="B18">
            <v>2674000</v>
          </cell>
          <cell r="C18" t="str">
            <v>dp =</v>
          </cell>
          <cell r="D18">
            <v>20</v>
          </cell>
          <cell r="E18" t="str">
            <v>kPa</v>
          </cell>
          <cell r="F18">
            <v>382.38344430683861</v>
          </cell>
          <cell r="G18" t="str">
            <v xml:space="preserve"> </v>
          </cell>
          <cell r="H18">
            <v>80</v>
          </cell>
        </row>
        <row r="19">
          <cell r="B19" t="str">
            <v>Regulacijski ventil</v>
          </cell>
          <cell r="E19" t="str">
            <v>V5011R,ML7425A (NC),</v>
          </cell>
          <cell r="G19" t="str">
            <v>DN80, kvs = 100,0 m3/h</v>
          </cell>
        </row>
        <row r="21">
          <cell r="B21">
            <v>368500.00000000006</v>
          </cell>
          <cell r="C21">
            <v>10</v>
          </cell>
          <cell r="D21">
            <v>18</v>
          </cell>
          <cell r="E21">
            <v>1.5</v>
          </cell>
          <cell r="F21">
            <v>52.695699037797326</v>
          </cell>
          <cell r="G21">
            <v>111.46685926052126</v>
          </cell>
          <cell r="H21">
            <v>125</v>
          </cell>
        </row>
        <row r="22">
          <cell r="B22">
            <v>368500.00000000006</v>
          </cell>
          <cell r="C22" t="str">
            <v>dp =</v>
          </cell>
          <cell r="D22">
            <v>20</v>
          </cell>
          <cell r="E22" t="str">
            <v>kPa</v>
          </cell>
          <cell r="F22">
            <v>52.695699037797326</v>
          </cell>
          <cell r="G22" t="str">
            <v xml:space="preserve"> </v>
          </cell>
          <cell r="H22">
            <v>80</v>
          </cell>
        </row>
        <row r="23">
          <cell r="B23" t="str">
            <v>Regulacijski ventil</v>
          </cell>
          <cell r="E23" t="str">
            <v>V5011R,ML7425A (NC),</v>
          </cell>
          <cell r="G23" t="str">
            <v>DN80, kvs = 100,0 m3/h</v>
          </cell>
        </row>
        <row r="26">
          <cell r="B26">
            <v>737000.00000000012</v>
          </cell>
          <cell r="C26">
            <v>10</v>
          </cell>
          <cell r="D26">
            <v>18</v>
          </cell>
          <cell r="E26">
            <v>3</v>
          </cell>
          <cell r="F26">
            <v>105.39139807559465</v>
          </cell>
          <cell r="G26">
            <v>111.46685926052126</v>
          </cell>
          <cell r="H26">
            <v>125</v>
          </cell>
        </row>
        <row r="27">
          <cell r="B27">
            <v>737000.00000000012</v>
          </cell>
          <cell r="C27" t="str">
            <v>dp =</v>
          </cell>
          <cell r="D27">
            <v>20</v>
          </cell>
          <cell r="E27" t="str">
            <v>kPa</v>
          </cell>
          <cell r="F27">
            <v>105.39139807559465</v>
          </cell>
          <cell r="G27" t="str">
            <v xml:space="preserve"> </v>
          </cell>
          <cell r="H27">
            <v>80</v>
          </cell>
        </row>
        <row r="28">
          <cell r="B28" t="str">
            <v>Regulacijski ventil</v>
          </cell>
          <cell r="E28" t="str">
            <v>V5011R,ML7425A (NC),</v>
          </cell>
          <cell r="G28" t="str">
            <v>DN80, kvs = 100,0 m3/h</v>
          </cell>
        </row>
        <row r="994">
          <cell r="B994">
            <v>0</v>
          </cell>
          <cell r="C994" t="str">
            <v>dp =</v>
          </cell>
          <cell r="D994">
            <v>0.1</v>
          </cell>
          <cell r="E994" t="str">
            <v>kPa</v>
          </cell>
          <cell r="F994">
            <v>0</v>
          </cell>
          <cell r="G994" t="str">
            <v xml:space="preserve"> </v>
          </cell>
          <cell r="H994">
            <v>15</v>
          </cell>
        </row>
        <row r="995">
          <cell r="B995" t="str">
            <v>Regulacijski ventil</v>
          </cell>
          <cell r="E995" t="str">
            <v>V5328A DN15, kvs = 0,1 m3/h,</v>
          </cell>
          <cell r="H995" t="str">
            <v>MP 953 A(NO)</v>
          </cell>
        </row>
        <row r="996">
          <cell r="B996">
            <v>1000</v>
          </cell>
          <cell r="C996" t="str">
            <v>dp =</v>
          </cell>
          <cell r="D996">
            <v>0.1</v>
          </cell>
          <cell r="E996" t="str">
            <v>kPa</v>
          </cell>
          <cell r="F996">
            <v>0.14300054012970778</v>
          </cell>
          <cell r="G996" t="str">
            <v xml:space="preserve"> </v>
          </cell>
          <cell r="H996">
            <v>20</v>
          </cell>
        </row>
        <row r="997">
          <cell r="B997" t="str">
            <v>Regulacijski ventil</v>
          </cell>
          <cell r="E997" t="str">
            <v>V5329A DN20, kvs = 6,3 m3/h,</v>
          </cell>
          <cell r="H997" t="str">
            <v>MP 953 A(NO)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HLKL-29-34"/>
      <sheetName val="CEHLKL-6-12"/>
      <sheetName val="CEOGKL-80-60"/>
      <sheetName val="CEDGKL-60-40"/>
      <sheetName val="CENAS-3barg"/>
      <sheetName val="CENAS-6barg"/>
      <sheetName val="CEKO-6BARG"/>
      <sheetName val="CEOK-6BARG"/>
      <sheetName val="CEREK"/>
      <sheetName val="CEPAPREG"/>
      <sheetName val="CEVO"/>
      <sheetName val="CEPAPREG (2)"/>
    </sheetNames>
    <sheetDataSet>
      <sheetData sheetId="0"/>
      <sheetData sheetId="1" refreshError="1">
        <row r="12">
          <cell r="B12" t="str">
            <v>W</v>
          </cell>
          <cell r="C12" t="str">
            <v>m</v>
          </cell>
          <cell r="E12" t="str">
            <v>m/s</v>
          </cell>
          <cell r="F12" t="str">
            <v>m3/h</v>
          </cell>
          <cell r="G12" t="str">
            <v>mm</v>
          </cell>
          <cell r="H12" t="str">
            <v>DN</v>
          </cell>
        </row>
        <row r="13">
          <cell r="B13">
            <v>1337000</v>
          </cell>
          <cell r="C13">
            <v>10</v>
          </cell>
          <cell r="D13">
            <v>18</v>
          </cell>
          <cell r="E13">
            <v>2</v>
          </cell>
          <cell r="F13">
            <v>191.19172215341931</v>
          </cell>
          <cell r="G13">
            <v>183.87528278992957</v>
          </cell>
          <cell r="H13">
            <v>200</v>
          </cell>
        </row>
        <row r="14">
          <cell r="B14">
            <v>1337000</v>
          </cell>
          <cell r="C14" t="str">
            <v>dp =</v>
          </cell>
          <cell r="D14">
            <v>15</v>
          </cell>
          <cell r="E14" t="str">
            <v>kPa</v>
          </cell>
          <cell r="F14">
            <v>191.19172215341931</v>
          </cell>
          <cell r="G14" t="str">
            <v xml:space="preserve"> </v>
          </cell>
          <cell r="H14">
            <v>80</v>
          </cell>
        </row>
        <row r="15">
          <cell r="B15" t="str">
            <v>Regulacijski ventil</v>
          </cell>
          <cell r="E15" t="str">
            <v>V5011R,ML7425A (NC),</v>
          </cell>
          <cell r="G15" t="str">
            <v>DN80, kvs = 100,0 m3/h</v>
          </cell>
        </row>
        <row r="17">
          <cell r="B17">
            <v>2674000</v>
          </cell>
          <cell r="C17">
            <v>10</v>
          </cell>
          <cell r="D17">
            <v>18</v>
          </cell>
          <cell r="E17">
            <v>1.5</v>
          </cell>
          <cell r="F17">
            <v>382.38344430683861</v>
          </cell>
          <cell r="G17">
            <v>300.2670794301925</v>
          </cell>
          <cell r="H17">
            <v>300</v>
          </cell>
        </row>
        <row r="18">
          <cell r="B18">
            <v>2674000</v>
          </cell>
          <cell r="C18" t="str">
            <v>dp =</v>
          </cell>
          <cell r="D18">
            <v>20</v>
          </cell>
          <cell r="E18" t="str">
            <v>kPa</v>
          </cell>
          <cell r="F18">
            <v>382.38344430683861</v>
          </cell>
          <cell r="G18" t="str">
            <v xml:space="preserve"> </v>
          </cell>
          <cell r="H18">
            <v>80</v>
          </cell>
        </row>
        <row r="19">
          <cell r="B19" t="str">
            <v>Regulacijski ventil</v>
          </cell>
          <cell r="E19" t="str">
            <v>V5011R,ML7425A (NC),</v>
          </cell>
          <cell r="G19" t="str">
            <v>DN80, kvs = 100,0 m3/h</v>
          </cell>
        </row>
        <row r="21">
          <cell r="B21">
            <v>368500.00000000006</v>
          </cell>
          <cell r="C21">
            <v>10</v>
          </cell>
          <cell r="D21">
            <v>18</v>
          </cell>
          <cell r="E21">
            <v>1.5</v>
          </cell>
          <cell r="F21">
            <v>52.695699037797326</v>
          </cell>
          <cell r="G21">
            <v>111.46685926052126</v>
          </cell>
          <cell r="H21">
            <v>125</v>
          </cell>
        </row>
        <row r="22">
          <cell r="B22">
            <v>368500.00000000006</v>
          </cell>
          <cell r="C22" t="str">
            <v>dp =</v>
          </cell>
          <cell r="D22">
            <v>20</v>
          </cell>
          <cell r="E22" t="str">
            <v>kPa</v>
          </cell>
          <cell r="F22">
            <v>52.695699037797326</v>
          </cell>
          <cell r="G22" t="str">
            <v xml:space="preserve"> </v>
          </cell>
          <cell r="H22">
            <v>80</v>
          </cell>
        </row>
        <row r="23">
          <cell r="B23" t="str">
            <v>Regulacijski ventil</v>
          </cell>
          <cell r="E23" t="str">
            <v>V5011R,ML7425A (NC),</v>
          </cell>
          <cell r="G23" t="str">
            <v>DN80, kvs = 100,0 m3/h</v>
          </cell>
        </row>
        <row r="26">
          <cell r="B26">
            <v>737000.00000000012</v>
          </cell>
          <cell r="C26">
            <v>10</v>
          </cell>
          <cell r="D26">
            <v>18</v>
          </cell>
          <cell r="E26">
            <v>3</v>
          </cell>
          <cell r="F26">
            <v>105.39139807559465</v>
          </cell>
          <cell r="G26">
            <v>111.46685926052126</v>
          </cell>
          <cell r="H26">
            <v>125</v>
          </cell>
        </row>
        <row r="27">
          <cell r="B27">
            <v>737000.00000000012</v>
          </cell>
          <cell r="C27" t="str">
            <v>dp =</v>
          </cell>
          <cell r="D27">
            <v>20</v>
          </cell>
          <cell r="E27" t="str">
            <v>kPa</v>
          </cell>
          <cell r="F27">
            <v>105.39139807559465</v>
          </cell>
          <cell r="G27" t="str">
            <v xml:space="preserve"> </v>
          </cell>
          <cell r="H27">
            <v>80</v>
          </cell>
        </row>
        <row r="28">
          <cell r="B28" t="str">
            <v>Regulacijski ventil</v>
          </cell>
          <cell r="E28" t="str">
            <v>V5011R,ML7425A (NC),</v>
          </cell>
          <cell r="G28" t="str">
            <v>DN80, kvs = 100,0 m3/h</v>
          </cell>
        </row>
        <row r="994">
          <cell r="B994">
            <v>0</v>
          </cell>
          <cell r="C994" t="str">
            <v>dp =</v>
          </cell>
          <cell r="D994">
            <v>0.1</v>
          </cell>
          <cell r="E994" t="str">
            <v>kPa</v>
          </cell>
          <cell r="F994">
            <v>0</v>
          </cell>
          <cell r="G994" t="str">
            <v xml:space="preserve"> </v>
          </cell>
          <cell r="H994">
            <v>15</v>
          </cell>
        </row>
        <row r="995">
          <cell r="B995" t="str">
            <v>Regulacijski ventil</v>
          </cell>
          <cell r="E995" t="str">
            <v>V5328A DN15, kvs = 0,1 m3/h,</v>
          </cell>
          <cell r="H995" t="str">
            <v>MP 953 A(NO)</v>
          </cell>
        </row>
        <row r="996">
          <cell r="B996">
            <v>1000</v>
          </cell>
          <cell r="C996" t="str">
            <v>dp =</v>
          </cell>
          <cell r="D996">
            <v>0.1</v>
          </cell>
          <cell r="E996" t="str">
            <v>kPa</v>
          </cell>
          <cell r="F996">
            <v>0.14300054012970778</v>
          </cell>
          <cell r="G996" t="str">
            <v xml:space="preserve"> </v>
          </cell>
          <cell r="H996">
            <v>20</v>
          </cell>
        </row>
        <row r="997">
          <cell r="B997" t="str">
            <v>Regulacijski ventil</v>
          </cell>
          <cell r="E997" t="str">
            <v>V5329A DN20, kvs = 6,3 m3/h,</v>
          </cell>
          <cell r="H997" t="str">
            <v>MP 953 A(NO)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ttocentrale"/>
    </sheetNames>
    <sheetDataSet>
      <sheetData sheetId="0">
        <row r="2">
          <cell r="A2" t="str">
            <v xml:space="preserve"> N. </v>
          </cell>
          <cell r="B2" t="str">
            <v xml:space="preserve">Codice     </v>
          </cell>
          <cell r="D2" t="str">
            <v>Descrizione</v>
          </cell>
          <cell r="E2" t="str">
            <v>Unità di misura</v>
          </cell>
          <cell r="F2" t="str">
            <v>Quantità</v>
          </cell>
          <cell r="G2" t="str">
            <v>Prezzo unitario</v>
          </cell>
          <cell r="H2" t="str">
            <v>Importo</v>
          </cell>
        </row>
        <row r="3">
          <cell r="B3">
            <v>0</v>
          </cell>
          <cell r="C3">
            <v>0</v>
          </cell>
          <cell r="D3" t="str">
            <v>SOTTOCENTRALE TERMICA</v>
          </cell>
          <cell r="E3">
            <v>0</v>
          </cell>
          <cell r="G3">
            <v>0</v>
          </cell>
          <cell r="H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G4">
            <v>0</v>
          </cell>
          <cell r="H4">
            <v>0</v>
          </cell>
        </row>
        <row r="5">
          <cell r="A5">
            <v>579071</v>
          </cell>
          <cell r="B5" t="str">
            <v>579. A301</v>
          </cell>
          <cell r="C5">
            <v>0</v>
          </cell>
          <cell r="D5" t="str">
            <v>SCAMBIATORE DI CALORE A PIASTRA</v>
          </cell>
          <cell r="E5">
            <v>0</v>
          </cell>
          <cell r="G5">
            <v>0</v>
          </cell>
          <cell r="H5">
            <v>0</v>
          </cell>
        </row>
        <row r="6">
          <cell r="A6">
            <v>579097</v>
          </cell>
          <cell r="B6">
            <v>0</v>
          </cell>
          <cell r="C6" t="str">
            <v>A21</v>
          </cell>
          <cell r="D6" t="str">
            <v xml:space="preserve">- Potenzialità 3488 kW (3000000 kcal/h)       </v>
          </cell>
          <cell r="E6" t="str">
            <v>n.</v>
          </cell>
          <cell r="F6">
            <v>1</v>
          </cell>
          <cell r="G6">
            <v>29500000</v>
          </cell>
          <cell r="H6">
            <v>29500000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G7">
            <v>0</v>
          </cell>
          <cell r="H7">
            <v>0</v>
          </cell>
        </row>
        <row r="8">
          <cell r="A8" t="str">
            <v>nd</v>
          </cell>
          <cell r="B8" t="e">
            <v>#N/A</v>
          </cell>
          <cell r="C8" t="e">
            <v>#N/A</v>
          </cell>
          <cell r="D8" t="e">
            <v>#N/A</v>
          </cell>
          <cell r="E8" t="e">
            <v>#N/A</v>
          </cell>
          <cell r="F8">
            <v>1</v>
          </cell>
          <cell r="G8">
            <v>2000000</v>
          </cell>
          <cell r="H8">
            <v>2000000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</row>
        <row r="10">
          <cell r="A10" t="str">
            <v>nd</v>
          </cell>
          <cell r="B10" t="e">
            <v>#N/A</v>
          </cell>
          <cell r="C10" t="e">
            <v>#N/A</v>
          </cell>
          <cell r="D10" t="e">
            <v>#N/A</v>
          </cell>
          <cell r="E10" t="e">
            <v>#N/A</v>
          </cell>
          <cell r="F10">
            <v>1</v>
          </cell>
          <cell r="G10">
            <v>17000000</v>
          </cell>
          <cell r="H10">
            <v>17000000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G11">
            <v>0</v>
          </cell>
          <cell r="H11">
            <v>0</v>
          </cell>
        </row>
        <row r="12">
          <cell r="A12">
            <v>579398</v>
          </cell>
          <cell r="B12" t="str">
            <v>579.P110</v>
          </cell>
          <cell r="C12">
            <v>0</v>
          </cell>
          <cell r="D12" t="str">
            <v>POMPE CENTRIFUGHE AD ASSE ORIZZONTALE A 1450 g/1'</v>
          </cell>
          <cell r="E12">
            <v>0</v>
          </cell>
          <cell r="G12">
            <v>0</v>
          </cell>
          <cell r="H12">
            <v>0</v>
          </cell>
        </row>
        <row r="13">
          <cell r="A13">
            <v>579403</v>
          </cell>
          <cell r="B13">
            <v>0</v>
          </cell>
          <cell r="C13" t="str">
            <v>A4</v>
          </cell>
          <cell r="D13" t="str">
            <v xml:space="preserve">- motore da 1,5 kW; grandezza 80-160      </v>
          </cell>
          <cell r="E13" t="str">
            <v>n.</v>
          </cell>
          <cell r="F13">
            <v>2</v>
          </cell>
          <cell r="G13">
            <v>1200000</v>
          </cell>
          <cell r="H13">
            <v>2400000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</row>
        <row r="15">
          <cell r="A15">
            <v>510200</v>
          </cell>
          <cell r="B15" t="str">
            <v>510. A236</v>
          </cell>
          <cell r="C15">
            <v>0</v>
          </cell>
          <cell r="D15" t="str">
            <v>VALVOLA A FARFALLA IN GHISA PN16 TIPO LUG</v>
          </cell>
          <cell r="E15">
            <v>0</v>
          </cell>
          <cell r="G15">
            <v>0</v>
          </cell>
          <cell r="H15">
            <v>0</v>
          </cell>
        </row>
        <row r="16">
          <cell r="A16">
            <v>510115</v>
          </cell>
          <cell r="B16">
            <v>0</v>
          </cell>
          <cell r="C16" t="str">
            <v>A9</v>
          </cell>
          <cell r="D16" t="str">
            <v xml:space="preserve">- DN 100       </v>
          </cell>
          <cell r="E16" t="str">
            <v>n°</v>
          </cell>
          <cell r="F16">
            <v>4</v>
          </cell>
          <cell r="G16">
            <v>120000</v>
          </cell>
          <cell r="H16">
            <v>480000</v>
          </cell>
        </row>
        <row r="17">
          <cell r="A17">
            <v>510117</v>
          </cell>
          <cell r="B17">
            <v>0</v>
          </cell>
          <cell r="C17" t="str">
            <v>A11</v>
          </cell>
          <cell r="D17" t="str">
            <v xml:space="preserve">- DN 150       </v>
          </cell>
          <cell r="E17" t="str">
            <v>n°</v>
          </cell>
          <cell r="F17">
            <v>3</v>
          </cell>
          <cell r="G17">
            <v>522000</v>
          </cell>
          <cell r="H17">
            <v>1566000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</row>
        <row r="19">
          <cell r="A19">
            <v>510224</v>
          </cell>
          <cell r="B19" t="str">
            <v>510. A275</v>
          </cell>
          <cell r="C19">
            <v>0</v>
          </cell>
          <cell r="D19" t="str">
            <v>FILTRO A CESTELLO ESTRAIBILE IN GHISA PN16</v>
          </cell>
          <cell r="E19">
            <v>0</v>
          </cell>
          <cell r="G19">
            <v>0</v>
          </cell>
          <cell r="H19">
            <v>0</v>
          </cell>
        </row>
        <row r="20">
          <cell r="A20">
            <v>510115</v>
          </cell>
          <cell r="B20">
            <v>0</v>
          </cell>
          <cell r="C20" t="str">
            <v>A9</v>
          </cell>
          <cell r="D20" t="str">
            <v xml:space="preserve">- DN 100       </v>
          </cell>
          <cell r="E20" t="str">
            <v>n°</v>
          </cell>
          <cell r="F20">
            <v>2</v>
          </cell>
          <cell r="G20">
            <v>200000</v>
          </cell>
          <cell r="H20">
            <v>400000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A22">
            <v>510124</v>
          </cell>
          <cell r="B22" t="str">
            <v>510. A190</v>
          </cell>
          <cell r="C22">
            <v>0</v>
          </cell>
          <cell r="D22" t="str">
            <v>GIUNTO ANTIVIBRANTE IN GOMMA PN10</v>
          </cell>
          <cell r="E22">
            <v>0</v>
          </cell>
          <cell r="G22">
            <v>0</v>
          </cell>
          <cell r="H22">
            <v>0</v>
          </cell>
        </row>
        <row r="23">
          <cell r="A23">
            <v>510115</v>
          </cell>
          <cell r="B23">
            <v>0</v>
          </cell>
          <cell r="C23" t="str">
            <v>A9</v>
          </cell>
          <cell r="D23" t="str">
            <v xml:space="preserve">- DN 100       </v>
          </cell>
          <cell r="E23" t="str">
            <v>n°</v>
          </cell>
          <cell r="F23">
            <v>4</v>
          </cell>
          <cell r="G23">
            <v>200000</v>
          </cell>
          <cell r="H23">
            <v>800000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</row>
        <row r="25">
          <cell r="A25">
            <v>510230</v>
          </cell>
          <cell r="B25" t="str">
            <v>510. A295</v>
          </cell>
          <cell r="C25">
            <v>0</v>
          </cell>
          <cell r="D25" t="str">
            <v>VALVOLA DI RITEGNO A DISCO PN16</v>
          </cell>
          <cell r="E25">
            <v>0</v>
          </cell>
          <cell r="G25">
            <v>0</v>
          </cell>
          <cell r="H25">
            <v>0</v>
          </cell>
        </row>
        <row r="26">
          <cell r="A26">
            <v>510115</v>
          </cell>
          <cell r="B26">
            <v>0</v>
          </cell>
          <cell r="C26" t="str">
            <v>A9</v>
          </cell>
          <cell r="D26" t="str">
            <v xml:space="preserve">- DN 100       </v>
          </cell>
          <cell r="E26" t="str">
            <v>n°</v>
          </cell>
          <cell r="F26">
            <v>2</v>
          </cell>
          <cell r="G26">
            <v>200000</v>
          </cell>
          <cell r="H26">
            <v>400000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>
            <v>579503</v>
          </cell>
          <cell r="B28" t="str">
            <v>579. V102</v>
          </cell>
          <cell r="C28">
            <v>0</v>
          </cell>
          <cell r="D28" t="str">
            <v>VASO DI ESPANSIONE CHIUSO A MEMBRANA</v>
          </cell>
          <cell r="E28">
            <v>0</v>
          </cell>
          <cell r="G28">
            <v>0</v>
          </cell>
          <cell r="H28">
            <v>0</v>
          </cell>
        </row>
        <row r="29">
          <cell r="A29">
            <v>579515</v>
          </cell>
          <cell r="B29">
            <v>0</v>
          </cell>
          <cell r="C29" t="str">
            <v>A11</v>
          </cell>
          <cell r="D29" t="str">
            <v>- Capacità  750 l</v>
          </cell>
          <cell r="E29" t="str">
            <v>n.</v>
          </cell>
          <cell r="F29">
            <v>1</v>
          </cell>
          <cell r="G29">
            <v>1615000</v>
          </cell>
          <cell r="H29">
            <v>1615000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G30">
            <v>0</v>
          </cell>
          <cell r="H30">
            <v>0</v>
          </cell>
        </row>
        <row r="31">
          <cell r="A31">
            <v>579170</v>
          </cell>
          <cell r="B31" t="str">
            <v>579. A335</v>
          </cell>
          <cell r="C31">
            <v>0</v>
          </cell>
          <cell r="D31" t="str">
            <v>PRODUTTORE INDIRETTO DI VAPORE AD ACQUA SURRISC</v>
          </cell>
          <cell r="E31">
            <v>0</v>
          </cell>
          <cell r="G31">
            <v>0</v>
          </cell>
          <cell r="H31">
            <v>0</v>
          </cell>
        </row>
        <row r="32">
          <cell r="A32">
            <v>579193</v>
          </cell>
          <cell r="B32">
            <v>0</v>
          </cell>
          <cell r="C32" t="str">
            <v>A21</v>
          </cell>
          <cell r="D32" t="str">
            <v xml:space="preserve">- Potenzialità 3488 kW (3000000 kcal/h)       </v>
          </cell>
          <cell r="E32" t="str">
            <v>n.</v>
          </cell>
          <cell r="F32">
            <v>1</v>
          </cell>
          <cell r="G32">
            <v>98605000</v>
          </cell>
          <cell r="H32">
            <v>98605000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</row>
        <row r="34">
          <cell r="A34" t="str">
            <v>nd</v>
          </cell>
          <cell r="B34" t="e">
            <v>#N/A</v>
          </cell>
          <cell r="C34" t="e">
            <v>#N/A</v>
          </cell>
          <cell r="D34" t="e">
            <v>#N/A</v>
          </cell>
          <cell r="E34" t="e">
            <v>#N/A</v>
          </cell>
          <cell r="F34">
            <v>1</v>
          </cell>
          <cell r="G34">
            <v>3000000</v>
          </cell>
          <cell r="H34">
            <v>3000000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G35">
            <v>0</v>
          </cell>
          <cell r="H35">
            <v>0</v>
          </cell>
        </row>
        <row r="36">
          <cell r="A36">
            <v>510242</v>
          </cell>
          <cell r="B36" t="str">
            <v>510. B429</v>
          </cell>
          <cell r="C36">
            <v>0</v>
          </cell>
          <cell r="D36" t="str">
            <v>VALVOLA A FLUSSO AVV.IN ACCIAIO PN40 CON SOFFIETTO</v>
          </cell>
          <cell r="E36">
            <v>0</v>
          </cell>
          <cell r="G36">
            <v>0</v>
          </cell>
          <cell r="H36">
            <v>0</v>
          </cell>
        </row>
        <row r="37">
          <cell r="A37">
            <v>510111</v>
          </cell>
          <cell r="B37">
            <v>0</v>
          </cell>
          <cell r="C37" t="str">
            <v>A5</v>
          </cell>
          <cell r="D37" t="str">
            <v xml:space="preserve">- DN 40       </v>
          </cell>
          <cell r="E37" t="str">
            <v>n°</v>
          </cell>
          <cell r="F37">
            <v>3</v>
          </cell>
          <cell r="G37">
            <v>50000</v>
          </cell>
          <cell r="H37">
            <v>150000</v>
          </cell>
        </row>
        <row r="38">
          <cell r="A38">
            <v>510114</v>
          </cell>
          <cell r="B38">
            <v>0</v>
          </cell>
          <cell r="C38" t="str">
            <v>A8</v>
          </cell>
          <cell r="D38" t="str">
            <v xml:space="preserve">- DN 80       </v>
          </cell>
          <cell r="E38" t="str">
            <v>n°</v>
          </cell>
          <cell r="F38">
            <v>4</v>
          </cell>
          <cell r="G38">
            <v>100000</v>
          </cell>
          <cell r="H38">
            <v>400000</v>
          </cell>
        </row>
        <row r="39">
          <cell r="A39">
            <v>510115</v>
          </cell>
          <cell r="B39">
            <v>0</v>
          </cell>
          <cell r="C39" t="str">
            <v>A9</v>
          </cell>
          <cell r="D39" t="str">
            <v xml:space="preserve">- DN 100       </v>
          </cell>
          <cell r="E39" t="str">
            <v>n°</v>
          </cell>
          <cell r="F39">
            <v>3</v>
          </cell>
          <cell r="G39">
            <v>100000</v>
          </cell>
          <cell r="H39">
            <v>300000</v>
          </cell>
        </row>
        <row r="40">
          <cell r="A40">
            <v>510116</v>
          </cell>
          <cell r="B40">
            <v>0</v>
          </cell>
          <cell r="C40" t="str">
            <v>A10</v>
          </cell>
          <cell r="D40" t="str">
            <v xml:space="preserve">- DN 125       </v>
          </cell>
          <cell r="E40" t="str">
            <v>n°</v>
          </cell>
          <cell r="F40">
            <v>8</v>
          </cell>
          <cell r="G40">
            <v>250000</v>
          </cell>
          <cell r="H40">
            <v>2000000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G41">
            <v>0</v>
          </cell>
          <cell r="H41">
            <v>0</v>
          </cell>
        </row>
        <row r="42">
          <cell r="A42">
            <v>510191</v>
          </cell>
          <cell r="B42" t="str">
            <v>510. A226</v>
          </cell>
          <cell r="C42">
            <v>0</v>
          </cell>
          <cell r="D42" t="str">
            <v>VALVOLA A FLUSSO AVV. IN GHISA PN16 CON SOFFIETTO</v>
          </cell>
          <cell r="E42">
            <v>0</v>
          </cell>
          <cell r="G42">
            <v>0</v>
          </cell>
          <cell r="H42">
            <v>0</v>
          </cell>
        </row>
        <row r="43">
          <cell r="A43">
            <v>510115</v>
          </cell>
          <cell r="B43">
            <v>0</v>
          </cell>
          <cell r="C43" t="str">
            <v>A9</v>
          </cell>
          <cell r="D43" t="str">
            <v xml:space="preserve">- DN 100       </v>
          </cell>
          <cell r="E43" t="str">
            <v>n°</v>
          </cell>
          <cell r="F43">
            <v>1</v>
          </cell>
          <cell r="G43">
            <v>672000</v>
          </cell>
          <cell r="H43">
            <v>672000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G44">
            <v>0</v>
          </cell>
          <cell r="H44">
            <v>0</v>
          </cell>
        </row>
        <row r="45">
          <cell r="A45">
            <v>510212</v>
          </cell>
          <cell r="B45" t="str">
            <v>510. A260</v>
          </cell>
          <cell r="C45">
            <v>0</v>
          </cell>
          <cell r="D45" t="str">
            <v>VALVOLA DI RITEGNO IN GHISA PN16 A FLUSSO AVVIATO</v>
          </cell>
          <cell r="E45">
            <v>0</v>
          </cell>
          <cell r="G45">
            <v>0</v>
          </cell>
          <cell r="H45">
            <v>0</v>
          </cell>
        </row>
        <row r="46">
          <cell r="A46">
            <v>510131</v>
          </cell>
          <cell r="B46">
            <v>0</v>
          </cell>
          <cell r="C46" t="str">
            <v>A5</v>
          </cell>
          <cell r="D46" t="str">
            <v xml:space="preserve">- DN 40       </v>
          </cell>
          <cell r="E46" t="str">
            <v>n°</v>
          </cell>
          <cell r="F46">
            <v>1</v>
          </cell>
          <cell r="G46">
            <v>234000</v>
          </cell>
          <cell r="H46">
            <v>234000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</row>
        <row r="48">
          <cell r="A48" t="str">
            <v>nd</v>
          </cell>
          <cell r="B48" t="e">
            <v>#N/A</v>
          </cell>
          <cell r="C48" t="e">
            <v>#N/A</v>
          </cell>
          <cell r="D48" t="e">
            <v>#N/A</v>
          </cell>
          <cell r="E48" t="e">
            <v>#N/A</v>
          </cell>
          <cell r="F48">
            <v>2</v>
          </cell>
          <cell r="G48">
            <v>250000</v>
          </cell>
          <cell r="H48">
            <v>500000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G49">
            <v>0</v>
          </cell>
          <cell r="H49">
            <v>0</v>
          </cell>
        </row>
        <row r="50">
          <cell r="A50" t="str">
            <v>nd</v>
          </cell>
          <cell r="B50" t="e">
            <v>#N/A</v>
          </cell>
          <cell r="C50" t="e">
            <v>#N/A</v>
          </cell>
          <cell r="D50" t="e">
            <v>#N/A</v>
          </cell>
          <cell r="E50" t="e">
            <v>#N/A</v>
          </cell>
          <cell r="F50">
            <v>4</v>
          </cell>
          <cell r="G50">
            <v>250000</v>
          </cell>
          <cell r="H50">
            <v>1000000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G51">
            <v>0</v>
          </cell>
          <cell r="H51">
            <v>0</v>
          </cell>
        </row>
        <row r="52">
          <cell r="A52">
            <v>510287</v>
          </cell>
          <cell r="B52" t="str">
            <v>510. T105</v>
          </cell>
          <cell r="C52">
            <v>0</v>
          </cell>
          <cell r="D52" t="str">
            <v>TUBAZIONI IN ACCIAIO NERO S.S.</v>
          </cell>
          <cell r="E52">
            <v>0</v>
          </cell>
          <cell r="G52">
            <v>0</v>
          </cell>
          <cell r="H52">
            <v>0</v>
          </cell>
        </row>
        <row r="53">
          <cell r="A53">
            <v>510289</v>
          </cell>
          <cell r="B53">
            <v>0</v>
          </cell>
          <cell r="C53" t="str">
            <v>A0</v>
          </cell>
          <cell r="D53" t="str">
            <v>- Tubazioni in acciaio nero SS</v>
          </cell>
          <cell r="E53" t="str">
            <v>kg</v>
          </cell>
          <cell r="F53">
            <v>6000</v>
          </cell>
          <cell r="G53">
            <v>6000</v>
          </cell>
          <cell r="H53">
            <v>36000000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</row>
        <row r="55">
          <cell r="A55">
            <v>510333</v>
          </cell>
          <cell r="B55" t="str">
            <v>510. X091</v>
          </cell>
          <cell r="C55">
            <v>0</v>
          </cell>
          <cell r="D55" t="str">
            <v>VERNICIATURA ANTIRUGGINE</v>
          </cell>
          <cell r="E55">
            <v>0</v>
          </cell>
          <cell r="G55">
            <v>0</v>
          </cell>
          <cell r="H55">
            <v>0</v>
          </cell>
        </row>
        <row r="56">
          <cell r="A56">
            <v>510335</v>
          </cell>
          <cell r="B56">
            <v>0</v>
          </cell>
          <cell r="C56" t="str">
            <v>A0</v>
          </cell>
          <cell r="D56" t="str">
            <v>- Verniciatura antiruggine</v>
          </cell>
          <cell r="E56" t="str">
            <v>m2</v>
          </cell>
          <cell r="F56">
            <v>120</v>
          </cell>
          <cell r="G56">
            <v>14000</v>
          </cell>
          <cell r="H56">
            <v>1680000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G57">
            <v>0</v>
          </cell>
          <cell r="H57">
            <v>0</v>
          </cell>
        </row>
        <row r="58">
          <cell r="A58">
            <v>540008</v>
          </cell>
          <cell r="B58" t="str">
            <v>540 A102</v>
          </cell>
          <cell r="C58">
            <v>0</v>
          </cell>
          <cell r="D58" t="str">
            <v>ISOLAMENTO TUBI CALDI CON FINITURA IN ISOGENOPAK</v>
          </cell>
          <cell r="E58">
            <v>0</v>
          </cell>
          <cell r="G58">
            <v>0</v>
          </cell>
          <cell r="H58">
            <v>0</v>
          </cell>
        </row>
        <row r="59">
          <cell r="A59">
            <v>540010</v>
          </cell>
          <cell r="B59">
            <v>0</v>
          </cell>
          <cell r="C59" t="str">
            <v>A0</v>
          </cell>
          <cell r="D59" t="str">
            <v xml:space="preserve">- Isolamento tubi caldi con finitura in Isogenopack       </v>
          </cell>
          <cell r="E59" t="str">
            <v>m2</v>
          </cell>
          <cell r="F59">
            <v>175</v>
          </cell>
          <cell r="G59">
            <v>39000</v>
          </cell>
          <cell r="H59">
            <v>6825000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G60">
            <v>0</v>
          </cell>
          <cell r="H60">
            <v>0</v>
          </cell>
        </row>
        <row r="61">
          <cell r="A61">
            <v>510287</v>
          </cell>
          <cell r="B61" t="str">
            <v>510. T105</v>
          </cell>
          <cell r="C61">
            <v>0</v>
          </cell>
          <cell r="D61" t="str">
            <v>TUBAZIONI IN ACCIAIO NERO S.S.</v>
          </cell>
          <cell r="E61">
            <v>0</v>
          </cell>
          <cell r="G61">
            <v>0</v>
          </cell>
          <cell r="H61">
            <v>0</v>
          </cell>
        </row>
        <row r="62">
          <cell r="A62">
            <v>510289</v>
          </cell>
          <cell r="B62">
            <v>0</v>
          </cell>
          <cell r="C62" t="str">
            <v>A0</v>
          </cell>
          <cell r="D62" t="str">
            <v>- Tubazioni in acciaio nero SS</v>
          </cell>
          <cell r="E62" t="str">
            <v>kg</v>
          </cell>
          <cell r="F62">
            <v>970</v>
          </cell>
          <cell r="G62">
            <v>6000</v>
          </cell>
          <cell r="H62">
            <v>5820000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G63">
            <v>0</v>
          </cell>
          <cell r="H63">
            <v>0</v>
          </cell>
        </row>
        <row r="64">
          <cell r="A64">
            <v>510333</v>
          </cell>
          <cell r="B64" t="str">
            <v>510. X091</v>
          </cell>
          <cell r="C64">
            <v>0</v>
          </cell>
          <cell r="D64" t="str">
            <v>VERNICIATURA ANTIRUGGINE</v>
          </cell>
          <cell r="E64">
            <v>0</v>
          </cell>
          <cell r="G64">
            <v>0</v>
          </cell>
          <cell r="H64">
            <v>0</v>
          </cell>
        </row>
        <row r="65">
          <cell r="A65">
            <v>510335</v>
          </cell>
          <cell r="B65">
            <v>0</v>
          </cell>
          <cell r="C65" t="str">
            <v>A0</v>
          </cell>
          <cell r="D65" t="str">
            <v>- Verniciatura antiruggine</v>
          </cell>
          <cell r="E65" t="str">
            <v>m2</v>
          </cell>
          <cell r="F65">
            <v>15</v>
          </cell>
          <cell r="G65">
            <v>14000</v>
          </cell>
          <cell r="H65">
            <v>210000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</row>
        <row r="67">
          <cell r="A67">
            <v>540008</v>
          </cell>
          <cell r="B67" t="str">
            <v>540 A102</v>
          </cell>
          <cell r="C67">
            <v>0</v>
          </cell>
          <cell r="D67" t="str">
            <v>ISOLAMENTO TUBI CALDI CON FINITURA IN ISOGENOPAK</v>
          </cell>
          <cell r="E67">
            <v>0</v>
          </cell>
          <cell r="G67">
            <v>0</v>
          </cell>
          <cell r="H67">
            <v>0</v>
          </cell>
        </row>
        <row r="68">
          <cell r="A68">
            <v>540010</v>
          </cell>
          <cell r="B68">
            <v>0</v>
          </cell>
          <cell r="C68" t="str">
            <v>A0</v>
          </cell>
          <cell r="D68" t="str">
            <v xml:space="preserve">- Isolamento tubi caldi con finitura in Isogenopack       </v>
          </cell>
          <cell r="E68" t="str">
            <v>m2</v>
          </cell>
          <cell r="F68">
            <v>25</v>
          </cell>
          <cell r="G68">
            <v>39000</v>
          </cell>
          <cell r="H68">
            <v>975000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H69">
            <v>0</v>
          </cell>
        </row>
        <row r="70">
          <cell r="A70">
            <v>510287</v>
          </cell>
          <cell r="B70" t="str">
            <v>510. T105</v>
          </cell>
          <cell r="C70">
            <v>0</v>
          </cell>
          <cell r="D70" t="str">
            <v>TUBAZIONI IN ACCIAIO NERO S.S.</v>
          </cell>
          <cell r="E70">
            <v>0</v>
          </cell>
          <cell r="H70">
            <v>0</v>
          </cell>
        </row>
        <row r="71">
          <cell r="A71">
            <v>510289</v>
          </cell>
          <cell r="B71">
            <v>0</v>
          </cell>
          <cell r="C71" t="str">
            <v>A0</v>
          </cell>
          <cell r="D71" t="str">
            <v>- Tubazioni in acciaio nero SS</v>
          </cell>
          <cell r="E71" t="str">
            <v>kg</v>
          </cell>
          <cell r="F71">
            <v>3000</v>
          </cell>
          <cell r="G71">
            <v>6000</v>
          </cell>
          <cell r="H71">
            <v>18000000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H72">
            <v>0</v>
          </cell>
        </row>
        <row r="73">
          <cell r="A73">
            <v>510333</v>
          </cell>
          <cell r="B73" t="str">
            <v>510. X091</v>
          </cell>
          <cell r="C73">
            <v>0</v>
          </cell>
          <cell r="D73" t="str">
            <v>VERNICIATURA ANTIRUGGINE</v>
          </cell>
          <cell r="E73">
            <v>0</v>
          </cell>
          <cell r="H73">
            <v>0</v>
          </cell>
        </row>
        <row r="74">
          <cell r="A74">
            <v>510335</v>
          </cell>
          <cell r="B74">
            <v>0</v>
          </cell>
          <cell r="C74" t="str">
            <v>A0</v>
          </cell>
          <cell r="D74" t="str">
            <v>- Verniciatura antiruggine</v>
          </cell>
          <cell r="E74" t="str">
            <v>m2</v>
          </cell>
          <cell r="F74">
            <v>65</v>
          </cell>
          <cell r="G74">
            <v>14000</v>
          </cell>
          <cell r="H74">
            <v>910000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H75">
            <v>0</v>
          </cell>
        </row>
        <row r="76">
          <cell r="A76">
            <v>540008</v>
          </cell>
          <cell r="B76" t="str">
            <v>540 A102</v>
          </cell>
          <cell r="C76">
            <v>0</v>
          </cell>
          <cell r="D76" t="str">
            <v>ISOLAMENTO TUBI CALDI CON FINITURA IN ISOGENOPAK</v>
          </cell>
          <cell r="E76">
            <v>0</v>
          </cell>
          <cell r="H76">
            <v>0</v>
          </cell>
        </row>
        <row r="77">
          <cell r="A77">
            <v>540010</v>
          </cell>
          <cell r="B77">
            <v>0</v>
          </cell>
          <cell r="C77" t="str">
            <v>A0</v>
          </cell>
          <cell r="D77" t="str">
            <v xml:space="preserve">- Isolamento tubi caldi con finitura in Isogenopack       </v>
          </cell>
          <cell r="E77" t="str">
            <v>m2</v>
          </cell>
          <cell r="F77">
            <v>90</v>
          </cell>
          <cell r="G77">
            <v>39000</v>
          </cell>
          <cell r="H77">
            <v>3510000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H78">
            <v>0</v>
          </cell>
        </row>
        <row r="79">
          <cell r="A79">
            <v>510315</v>
          </cell>
          <cell r="B79" t="str">
            <v>510. X001</v>
          </cell>
          <cell r="C79">
            <v>0</v>
          </cell>
          <cell r="D79" t="str">
            <v>FORMAZIONE SCARICHI E SFOGHI ARIA</v>
          </cell>
          <cell r="E79">
            <v>0</v>
          </cell>
          <cell r="G79">
            <v>0</v>
          </cell>
          <cell r="H79">
            <v>0</v>
          </cell>
        </row>
        <row r="80">
          <cell r="A80">
            <v>510317</v>
          </cell>
          <cell r="B80">
            <v>0</v>
          </cell>
          <cell r="C80" t="str">
            <v>A0</v>
          </cell>
          <cell r="D80" t="str">
            <v>- Scarichi e sfoghi aria</v>
          </cell>
          <cell r="E80" t="str">
            <v>n</v>
          </cell>
          <cell r="F80">
            <v>10</v>
          </cell>
          <cell r="G80">
            <v>300000</v>
          </cell>
          <cell r="H80">
            <v>3000000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</row>
        <row r="82">
          <cell r="A82">
            <v>510351</v>
          </cell>
          <cell r="B82" t="str">
            <v>510. Z105</v>
          </cell>
          <cell r="C82">
            <v>0</v>
          </cell>
          <cell r="D82" t="str">
            <v>TERMOMETRO</v>
          </cell>
          <cell r="E82">
            <v>0</v>
          </cell>
          <cell r="G82">
            <v>0</v>
          </cell>
          <cell r="H82">
            <v>0</v>
          </cell>
        </row>
        <row r="83">
          <cell r="A83">
            <v>510353</v>
          </cell>
          <cell r="B83">
            <v>0</v>
          </cell>
          <cell r="C83" t="str">
            <v>A0</v>
          </cell>
          <cell r="D83" t="str">
            <v xml:space="preserve">- Termometro in opera       </v>
          </cell>
          <cell r="E83" t="str">
            <v>n</v>
          </cell>
          <cell r="F83">
            <v>8</v>
          </cell>
          <cell r="G83">
            <v>58000</v>
          </cell>
          <cell r="H83">
            <v>464000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</row>
        <row r="85">
          <cell r="A85">
            <v>510354</v>
          </cell>
          <cell r="B85" t="str">
            <v>510. Z110</v>
          </cell>
          <cell r="C85">
            <v>0</v>
          </cell>
          <cell r="D85" t="str">
            <v>MANOMETRO</v>
          </cell>
          <cell r="E85">
            <v>0</v>
          </cell>
          <cell r="G85">
            <v>0</v>
          </cell>
          <cell r="H85">
            <v>0</v>
          </cell>
        </row>
        <row r="86">
          <cell r="A86">
            <v>510356</v>
          </cell>
          <cell r="B86">
            <v>0</v>
          </cell>
          <cell r="C86" t="str">
            <v>A0</v>
          </cell>
          <cell r="D86" t="str">
            <v xml:space="preserve">- Manometro in opera .      </v>
          </cell>
          <cell r="E86" t="str">
            <v>n</v>
          </cell>
          <cell r="F86">
            <v>5</v>
          </cell>
          <cell r="G86">
            <v>92000</v>
          </cell>
          <cell r="H86">
            <v>460000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</row>
        <row r="88">
          <cell r="A88">
            <v>510294</v>
          </cell>
          <cell r="B88" t="str">
            <v>510. T205</v>
          </cell>
          <cell r="C88">
            <v>0</v>
          </cell>
          <cell r="D88" t="str">
            <v>TUBAZIONI IN ACCIAIO ZINCATO</v>
          </cell>
          <cell r="E88">
            <v>0</v>
          </cell>
          <cell r="G88">
            <v>0</v>
          </cell>
          <cell r="H88">
            <v>0</v>
          </cell>
        </row>
        <row r="89">
          <cell r="A89">
            <v>510296</v>
          </cell>
          <cell r="B89">
            <v>0</v>
          </cell>
          <cell r="C89" t="str">
            <v>A0</v>
          </cell>
          <cell r="D89" t="str">
            <v xml:space="preserve">- Tubazioni in acciaio zincato      </v>
          </cell>
          <cell r="E89" t="str">
            <v>kg</v>
          </cell>
          <cell r="F89">
            <v>350</v>
          </cell>
          <cell r="G89">
            <v>6500</v>
          </cell>
          <cell r="H89">
            <v>2275000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</row>
        <row r="91">
          <cell r="A91">
            <v>540099</v>
          </cell>
          <cell r="B91" t="str">
            <v>540 A131</v>
          </cell>
          <cell r="C91">
            <v>0</v>
          </cell>
          <cell r="D91" t="str">
            <v>ISOLAMENTO TUBAZIONI CON GUAINE FLESSIBILI</v>
          </cell>
          <cell r="E91">
            <v>0</v>
          </cell>
          <cell r="G91">
            <v>0</v>
          </cell>
          <cell r="H91">
            <v>0</v>
          </cell>
        </row>
        <row r="92">
          <cell r="A92">
            <v>540101</v>
          </cell>
          <cell r="B92">
            <v>0</v>
          </cell>
          <cell r="C92" t="str">
            <v>A0</v>
          </cell>
          <cell r="D92" t="str">
            <v xml:space="preserve">- Isolamento tubazioni con guaine flessibili       </v>
          </cell>
          <cell r="E92" t="str">
            <v>m2</v>
          </cell>
          <cell r="F92">
            <v>30</v>
          </cell>
          <cell r="G92">
            <v>48000</v>
          </cell>
          <cell r="H92">
            <v>1440000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</row>
        <row r="94">
          <cell r="A94">
            <v>579098</v>
          </cell>
          <cell r="B94" t="str">
            <v>579. A315</v>
          </cell>
          <cell r="C94">
            <v>0</v>
          </cell>
          <cell r="D94" t="str">
            <v>SCAMBIATORE DI CALORE ACQUA SURRISC/ACQUA CALDA</v>
          </cell>
          <cell r="E94">
            <v>0</v>
          </cell>
          <cell r="G94">
            <v>0</v>
          </cell>
          <cell r="H94">
            <v>0</v>
          </cell>
        </row>
        <row r="95">
          <cell r="A95">
            <v>579115</v>
          </cell>
          <cell r="B95">
            <v>0</v>
          </cell>
          <cell r="C95" t="str">
            <v>A15</v>
          </cell>
          <cell r="D95" t="str">
            <v xml:space="preserve">- Potenzialità 1744 kW (1500000 kcal/h)       </v>
          </cell>
          <cell r="E95" t="str">
            <v>n.</v>
          </cell>
          <cell r="F95">
            <v>1</v>
          </cell>
          <cell r="G95">
            <v>1500000</v>
          </cell>
          <cell r="H95">
            <v>1500000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G96">
            <v>0</v>
          </cell>
          <cell r="H96">
            <v>0</v>
          </cell>
        </row>
        <row r="97">
          <cell r="A97" t="str">
            <v>nd</v>
          </cell>
          <cell r="B97" t="e">
            <v>#N/A</v>
          </cell>
          <cell r="C97" t="e">
            <v>#N/A</v>
          </cell>
          <cell r="D97" t="e">
            <v>#N/A</v>
          </cell>
          <cell r="E97" t="e">
            <v>#N/A</v>
          </cell>
          <cell r="F97">
            <v>1</v>
          </cell>
          <cell r="G97">
            <v>2000000</v>
          </cell>
          <cell r="H97">
            <v>2000000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</row>
        <row r="99">
          <cell r="A99">
            <v>579398</v>
          </cell>
          <cell r="B99" t="str">
            <v>579.P110</v>
          </cell>
          <cell r="C99">
            <v>0</v>
          </cell>
          <cell r="D99" t="str">
            <v>POMPE CENTRIFUGHE AD ASSE ORIZZONTALE A 1450 g/1'</v>
          </cell>
          <cell r="E99">
            <v>0</v>
          </cell>
          <cell r="G99">
            <v>0</v>
          </cell>
          <cell r="H99">
            <v>0</v>
          </cell>
        </row>
        <row r="100">
          <cell r="A100">
            <v>579415</v>
          </cell>
          <cell r="B100">
            <v>0</v>
          </cell>
          <cell r="C100" t="str">
            <v>A16</v>
          </cell>
          <cell r="D100" t="str">
            <v xml:space="preserve">- motore da 45 kW; grandezza 150-400      </v>
          </cell>
          <cell r="E100" t="str">
            <v>n.</v>
          </cell>
          <cell r="F100">
            <v>2</v>
          </cell>
          <cell r="G100">
            <v>1500000</v>
          </cell>
          <cell r="H100">
            <v>3000000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</row>
        <row r="102">
          <cell r="A102">
            <v>579481</v>
          </cell>
          <cell r="B102" t="str">
            <v>579. V101</v>
          </cell>
          <cell r="C102">
            <v>0</v>
          </cell>
          <cell r="D102" t="str">
            <v>VASO DI ESPANSIONE AUTOPRESSURIZZATO</v>
          </cell>
          <cell r="E102">
            <v>0</v>
          </cell>
          <cell r="G102">
            <v>0</v>
          </cell>
          <cell r="H102">
            <v>0</v>
          </cell>
        </row>
        <row r="103">
          <cell r="A103">
            <v>579497</v>
          </cell>
          <cell r="B103">
            <v>0</v>
          </cell>
          <cell r="C103" t="str">
            <v>A15</v>
          </cell>
          <cell r="D103" t="str">
            <v xml:space="preserve">- Capacità 1000 l      </v>
          </cell>
          <cell r="E103" t="str">
            <v>n.</v>
          </cell>
          <cell r="F103">
            <v>1</v>
          </cell>
          <cell r="G103">
            <v>800000</v>
          </cell>
          <cell r="H103">
            <v>800000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</row>
        <row r="105">
          <cell r="A105">
            <v>579481</v>
          </cell>
          <cell r="B105" t="str">
            <v>579. V101</v>
          </cell>
          <cell r="C105">
            <v>0</v>
          </cell>
          <cell r="D105" t="str">
            <v>VASO DI ESPANSIONE AUTOPRESSURIZZATO</v>
          </cell>
          <cell r="E105">
            <v>0</v>
          </cell>
          <cell r="G105">
            <v>0</v>
          </cell>
          <cell r="H105">
            <v>0</v>
          </cell>
        </row>
        <row r="106">
          <cell r="A106">
            <v>579497</v>
          </cell>
          <cell r="B106">
            <v>0</v>
          </cell>
          <cell r="C106" t="str">
            <v>A15</v>
          </cell>
          <cell r="D106" t="str">
            <v xml:space="preserve">- Capacità 1000 l      </v>
          </cell>
          <cell r="E106" t="str">
            <v>n.</v>
          </cell>
          <cell r="F106">
            <v>1</v>
          </cell>
          <cell r="G106">
            <v>600000</v>
          </cell>
          <cell r="H106">
            <v>600000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</row>
        <row r="108">
          <cell r="A108" t="str">
            <v>nd</v>
          </cell>
          <cell r="B108" t="e">
            <v>#N/A</v>
          </cell>
          <cell r="C108" t="e">
            <v>#N/A</v>
          </cell>
          <cell r="D108" t="e">
            <v>#N/A</v>
          </cell>
          <cell r="E108" t="e">
            <v>#N/A</v>
          </cell>
          <cell r="F108">
            <v>1</v>
          </cell>
          <cell r="G108">
            <v>15000000</v>
          </cell>
          <cell r="H108">
            <v>15000000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</row>
        <row r="110">
          <cell r="A110" t="str">
            <v>nd</v>
          </cell>
          <cell r="B110" t="e">
            <v>#N/A</v>
          </cell>
          <cell r="C110" t="e">
            <v>#N/A</v>
          </cell>
          <cell r="D110" t="e">
            <v>#N/A</v>
          </cell>
          <cell r="E110" t="e">
            <v>#N/A</v>
          </cell>
          <cell r="F110">
            <v>1</v>
          </cell>
          <cell r="G110">
            <v>4750000</v>
          </cell>
          <cell r="H110">
            <v>4750000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272241000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G123">
            <v>0</v>
          </cell>
          <cell r="H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G124">
            <v>0</v>
          </cell>
          <cell r="H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G125">
            <v>0</v>
          </cell>
          <cell r="H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G126">
            <v>0</v>
          </cell>
          <cell r="H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G131">
            <v>0</v>
          </cell>
          <cell r="H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G132">
            <v>0</v>
          </cell>
          <cell r="H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G133">
            <v>0</v>
          </cell>
          <cell r="H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G142">
            <v>0</v>
          </cell>
          <cell r="H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0</v>
          </cell>
          <cell r="H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G170">
            <v>0</v>
          </cell>
          <cell r="H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G181">
            <v>0</v>
          </cell>
          <cell r="H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G183">
            <v>0</v>
          </cell>
          <cell r="H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G184">
            <v>0</v>
          </cell>
          <cell r="H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0</v>
          </cell>
          <cell r="H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G186">
            <v>0</v>
          </cell>
          <cell r="H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0</v>
          </cell>
          <cell r="H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G188">
            <v>0</v>
          </cell>
          <cell r="H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0</v>
          </cell>
          <cell r="H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G192">
            <v>0</v>
          </cell>
          <cell r="H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0</v>
          </cell>
          <cell r="H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G194">
            <v>0</v>
          </cell>
          <cell r="H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G198">
            <v>0</v>
          </cell>
          <cell r="H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G199">
            <v>0</v>
          </cell>
          <cell r="H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  <cell r="H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  <cell r="H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G210">
            <v>0</v>
          </cell>
          <cell r="H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  <cell r="H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  <cell r="H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G214">
            <v>0</v>
          </cell>
          <cell r="H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G218">
            <v>0</v>
          </cell>
          <cell r="H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  <cell r="H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G220">
            <v>0</v>
          </cell>
          <cell r="H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  <cell r="H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G222">
            <v>0</v>
          </cell>
          <cell r="H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G224">
            <v>0</v>
          </cell>
          <cell r="H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G230">
            <v>0</v>
          </cell>
          <cell r="H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G231">
            <v>0</v>
          </cell>
          <cell r="H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G232">
            <v>0</v>
          </cell>
          <cell r="H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G234">
            <v>0</v>
          </cell>
          <cell r="H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G235">
            <v>0</v>
          </cell>
          <cell r="H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G236">
            <v>0</v>
          </cell>
          <cell r="H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G237">
            <v>0</v>
          </cell>
          <cell r="H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G238">
            <v>0</v>
          </cell>
          <cell r="H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G239">
            <v>0</v>
          </cell>
          <cell r="H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G240">
            <v>0</v>
          </cell>
          <cell r="H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G241">
            <v>0</v>
          </cell>
          <cell r="H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G242">
            <v>0</v>
          </cell>
          <cell r="H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G243">
            <v>0</v>
          </cell>
          <cell r="H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G244">
            <v>0</v>
          </cell>
          <cell r="H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G245">
            <v>0</v>
          </cell>
          <cell r="H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G246">
            <v>0</v>
          </cell>
          <cell r="H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G248">
            <v>0</v>
          </cell>
          <cell r="H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G249">
            <v>0</v>
          </cell>
          <cell r="H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G250">
            <v>0</v>
          </cell>
          <cell r="H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G252">
            <v>0</v>
          </cell>
          <cell r="H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G256">
            <v>0</v>
          </cell>
          <cell r="H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G260">
            <v>0</v>
          </cell>
          <cell r="H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G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G264">
            <v>0</v>
          </cell>
          <cell r="H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G265">
            <v>0</v>
          </cell>
          <cell r="H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G268">
            <v>0</v>
          </cell>
          <cell r="H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G271">
            <v>0</v>
          </cell>
          <cell r="H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G272">
            <v>0</v>
          </cell>
          <cell r="H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G273">
            <v>0</v>
          </cell>
          <cell r="H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G274">
            <v>0</v>
          </cell>
          <cell r="H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G275">
            <v>0</v>
          </cell>
          <cell r="H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G276">
            <v>0</v>
          </cell>
          <cell r="H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G277">
            <v>0</v>
          </cell>
          <cell r="H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G278">
            <v>0</v>
          </cell>
          <cell r="H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G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G280">
            <v>0</v>
          </cell>
          <cell r="H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G281">
            <v>0</v>
          </cell>
          <cell r="H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G282">
            <v>0</v>
          </cell>
          <cell r="H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G283">
            <v>0</v>
          </cell>
          <cell r="H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G284">
            <v>0</v>
          </cell>
          <cell r="H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G285">
            <v>0</v>
          </cell>
          <cell r="H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G286">
            <v>0</v>
          </cell>
          <cell r="H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G287">
            <v>0</v>
          </cell>
          <cell r="H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G288">
            <v>0</v>
          </cell>
          <cell r="H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G289">
            <v>0</v>
          </cell>
          <cell r="H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G290">
            <v>0</v>
          </cell>
          <cell r="H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G291">
            <v>0</v>
          </cell>
          <cell r="H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G292">
            <v>0</v>
          </cell>
          <cell r="H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G293">
            <v>0</v>
          </cell>
          <cell r="H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G294">
            <v>0</v>
          </cell>
          <cell r="H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G295">
            <v>0</v>
          </cell>
          <cell r="H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G296">
            <v>0</v>
          </cell>
          <cell r="H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G297">
            <v>0</v>
          </cell>
          <cell r="H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G298">
            <v>0</v>
          </cell>
          <cell r="H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G300">
            <v>0</v>
          </cell>
          <cell r="H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G301">
            <v>0</v>
          </cell>
          <cell r="H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G302">
            <v>0</v>
          </cell>
          <cell r="H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G303">
            <v>0</v>
          </cell>
          <cell r="H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G304">
            <v>0</v>
          </cell>
          <cell r="H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G305">
            <v>0</v>
          </cell>
          <cell r="H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G306">
            <v>0</v>
          </cell>
          <cell r="H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G307">
            <v>0</v>
          </cell>
          <cell r="H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G308">
            <v>0</v>
          </cell>
          <cell r="H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G309">
            <v>0</v>
          </cell>
          <cell r="H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G310">
            <v>0</v>
          </cell>
          <cell r="H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G311">
            <v>0</v>
          </cell>
          <cell r="H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G312">
            <v>0</v>
          </cell>
          <cell r="H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G313">
            <v>0</v>
          </cell>
          <cell r="H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G314">
            <v>0</v>
          </cell>
          <cell r="H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G315">
            <v>0</v>
          </cell>
          <cell r="H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G316">
            <v>0</v>
          </cell>
          <cell r="H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G317">
            <v>0</v>
          </cell>
          <cell r="H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G318">
            <v>0</v>
          </cell>
          <cell r="H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G319">
            <v>0</v>
          </cell>
          <cell r="H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G320">
            <v>0</v>
          </cell>
          <cell r="H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G321">
            <v>0</v>
          </cell>
          <cell r="H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G322">
            <v>0</v>
          </cell>
          <cell r="H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G323">
            <v>0</v>
          </cell>
          <cell r="H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G324">
            <v>0</v>
          </cell>
          <cell r="H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G325">
            <v>0</v>
          </cell>
          <cell r="H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G327">
            <v>0</v>
          </cell>
          <cell r="H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G328">
            <v>0</v>
          </cell>
          <cell r="H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G329">
            <v>0</v>
          </cell>
          <cell r="H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G330">
            <v>0</v>
          </cell>
          <cell r="H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G331">
            <v>0</v>
          </cell>
          <cell r="H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G332">
            <v>0</v>
          </cell>
          <cell r="H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G333">
            <v>0</v>
          </cell>
          <cell r="H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G334">
            <v>0</v>
          </cell>
          <cell r="H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G335">
            <v>0</v>
          </cell>
          <cell r="H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G336">
            <v>0</v>
          </cell>
          <cell r="H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G337">
            <v>0</v>
          </cell>
          <cell r="H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G338">
            <v>0</v>
          </cell>
          <cell r="H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G339">
            <v>0</v>
          </cell>
          <cell r="H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G340">
            <v>0</v>
          </cell>
          <cell r="H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G341">
            <v>0</v>
          </cell>
          <cell r="H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G342">
            <v>0</v>
          </cell>
          <cell r="H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G343">
            <v>0</v>
          </cell>
          <cell r="H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G344">
            <v>0</v>
          </cell>
          <cell r="H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G345">
            <v>0</v>
          </cell>
          <cell r="H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G346">
            <v>0</v>
          </cell>
          <cell r="H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G347">
            <v>0</v>
          </cell>
          <cell r="H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G348">
            <v>0</v>
          </cell>
          <cell r="H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G349">
            <v>0</v>
          </cell>
          <cell r="H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G350">
            <v>0</v>
          </cell>
          <cell r="H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G351">
            <v>0</v>
          </cell>
          <cell r="H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G353">
            <v>0</v>
          </cell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G355">
            <v>0</v>
          </cell>
          <cell r="H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G356">
            <v>0</v>
          </cell>
          <cell r="H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G357">
            <v>0</v>
          </cell>
          <cell r="H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G358">
            <v>0</v>
          </cell>
          <cell r="H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G359">
            <v>0</v>
          </cell>
          <cell r="H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G360">
            <v>0</v>
          </cell>
          <cell r="H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G361">
            <v>0</v>
          </cell>
          <cell r="H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G362">
            <v>0</v>
          </cell>
          <cell r="H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G363">
            <v>0</v>
          </cell>
          <cell r="H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G364">
            <v>0</v>
          </cell>
          <cell r="H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G365">
            <v>0</v>
          </cell>
          <cell r="H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G366">
            <v>0</v>
          </cell>
          <cell r="H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G367">
            <v>0</v>
          </cell>
          <cell r="H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G368">
            <v>0</v>
          </cell>
          <cell r="H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G369">
            <v>0</v>
          </cell>
          <cell r="H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G370">
            <v>0</v>
          </cell>
          <cell r="H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G371">
            <v>0</v>
          </cell>
          <cell r="H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G372">
            <v>0</v>
          </cell>
          <cell r="H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G373">
            <v>0</v>
          </cell>
          <cell r="H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G374">
            <v>0</v>
          </cell>
          <cell r="H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G375">
            <v>0</v>
          </cell>
          <cell r="H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G376">
            <v>0</v>
          </cell>
          <cell r="H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G378">
            <v>0</v>
          </cell>
          <cell r="H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G379">
            <v>0</v>
          </cell>
          <cell r="H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G380">
            <v>0</v>
          </cell>
          <cell r="H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G381">
            <v>0</v>
          </cell>
          <cell r="H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G382">
            <v>0</v>
          </cell>
          <cell r="H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G383">
            <v>0</v>
          </cell>
          <cell r="H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G384">
            <v>0</v>
          </cell>
          <cell r="H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G385">
            <v>0</v>
          </cell>
          <cell r="H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G386">
            <v>0</v>
          </cell>
          <cell r="H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G387">
            <v>0</v>
          </cell>
          <cell r="H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G388">
            <v>0</v>
          </cell>
          <cell r="H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G389">
            <v>0</v>
          </cell>
          <cell r="H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G390">
            <v>0</v>
          </cell>
          <cell r="H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G391">
            <v>0</v>
          </cell>
          <cell r="H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G392">
            <v>0</v>
          </cell>
          <cell r="H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G393">
            <v>0</v>
          </cell>
          <cell r="H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G394">
            <v>0</v>
          </cell>
          <cell r="H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G395">
            <v>0</v>
          </cell>
          <cell r="H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G396">
            <v>0</v>
          </cell>
          <cell r="H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G397">
            <v>0</v>
          </cell>
          <cell r="H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G398">
            <v>0</v>
          </cell>
          <cell r="H39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0"/>
  <sheetViews>
    <sheetView tabSelected="1" view="pageBreakPreview" zoomScaleNormal="100" zoomScaleSheetLayoutView="100" workbookViewId="0">
      <pane ySplit="7" topLeftCell="A20" activePane="bottomLeft" state="frozen"/>
      <selection pane="bottomLeft" activeCell="B4" sqref="B4:F4"/>
    </sheetView>
  </sheetViews>
  <sheetFormatPr defaultRowHeight="15" x14ac:dyDescent="0.25"/>
  <cols>
    <col min="1" max="1" width="5.28515625" style="37" customWidth="1"/>
    <col min="2" max="2" width="45.7109375" style="19" customWidth="1"/>
    <col min="3" max="3" width="6.42578125" style="20" customWidth="1"/>
    <col min="4" max="4" width="11.7109375" style="21" customWidth="1"/>
    <col min="5" max="5" width="13.85546875" style="21" customWidth="1"/>
    <col min="6" max="6" width="13.140625" style="22" customWidth="1"/>
    <col min="7" max="16384" width="9.140625" style="23"/>
  </cols>
  <sheetData>
    <row r="1" spans="1:8" s="4" customFormat="1" ht="25.5" customHeight="1" x14ac:dyDescent="0.25">
      <c r="A1" s="1" t="s">
        <v>0</v>
      </c>
      <c r="B1" s="1"/>
      <c r="C1" s="1"/>
      <c r="D1" s="2"/>
      <c r="E1" s="2"/>
      <c r="F1" s="3"/>
      <c r="H1" s="5"/>
    </row>
    <row r="2" spans="1:8" s="7" customFormat="1" ht="11.25" x14ac:dyDescent="0.2">
      <c r="A2" s="6" t="s">
        <v>1</v>
      </c>
      <c r="C2" s="8"/>
      <c r="D2" s="8"/>
      <c r="E2" s="9"/>
      <c r="F2" s="10"/>
    </row>
    <row r="3" spans="1:8" s="7" customFormat="1" ht="11.25" x14ac:dyDescent="0.2">
      <c r="A3" s="11" t="s">
        <v>2</v>
      </c>
      <c r="B3" s="39" t="s">
        <v>90</v>
      </c>
      <c r="C3" s="39"/>
      <c r="D3" s="39"/>
      <c r="E3" s="39"/>
      <c r="F3" s="39"/>
    </row>
    <row r="4" spans="1:8" s="7" customFormat="1" ht="11.25" x14ac:dyDescent="0.2">
      <c r="A4" s="11" t="s">
        <v>3</v>
      </c>
      <c r="B4" s="39" t="s">
        <v>4</v>
      </c>
      <c r="C4" s="39"/>
      <c r="D4" s="39"/>
      <c r="E4" s="39"/>
      <c r="F4" s="39"/>
    </row>
    <row r="5" spans="1:8" s="7" customFormat="1" ht="37.5" customHeight="1" x14ac:dyDescent="0.2">
      <c r="A5" s="11" t="s">
        <v>5</v>
      </c>
      <c r="B5" s="39" t="s">
        <v>6</v>
      </c>
      <c r="C5" s="39"/>
      <c r="D5" s="39"/>
      <c r="E5" s="39"/>
      <c r="F5" s="39"/>
    </row>
    <row r="6" spans="1:8" s="7" customFormat="1" ht="26.25" customHeight="1" x14ac:dyDescent="0.2">
      <c r="A6" s="11" t="s">
        <v>7</v>
      </c>
      <c r="B6" s="39" t="s">
        <v>8</v>
      </c>
      <c r="C6" s="39"/>
      <c r="D6" s="39"/>
      <c r="E6" s="39"/>
      <c r="F6" s="39"/>
    </row>
    <row r="7" spans="1:8" s="17" customFormat="1" x14ac:dyDescent="0.25">
      <c r="A7" s="12" t="s">
        <v>9</v>
      </c>
      <c r="B7" s="13" t="s">
        <v>10</v>
      </c>
      <c r="C7" s="14" t="s">
        <v>11</v>
      </c>
      <c r="D7" s="15" t="s">
        <v>12</v>
      </c>
      <c r="E7" s="15" t="s">
        <v>13</v>
      </c>
      <c r="F7" s="16" t="s">
        <v>14</v>
      </c>
    </row>
    <row r="9" spans="1:8" s="17" customFormat="1" x14ac:dyDescent="0.25">
      <c r="A9" s="12">
        <v>1</v>
      </c>
      <c r="B9" s="13" t="s">
        <v>15</v>
      </c>
      <c r="C9" s="14"/>
      <c r="D9" s="15"/>
      <c r="E9" s="15"/>
      <c r="F9" s="16"/>
    </row>
    <row r="11" spans="1:8" ht="45" x14ac:dyDescent="0.25">
      <c r="A11" s="18" t="s">
        <v>16</v>
      </c>
      <c r="B11" s="19" t="s">
        <v>17</v>
      </c>
      <c r="C11" s="20" t="s">
        <v>18</v>
      </c>
      <c r="D11" s="21">
        <v>1</v>
      </c>
      <c r="F11" s="22">
        <f>D11*E11</f>
        <v>0</v>
      </c>
    </row>
    <row r="12" spans="1:8" x14ac:dyDescent="0.25">
      <c r="A12" s="18"/>
    </row>
    <row r="13" spans="1:8" s="17" customFormat="1" x14ac:dyDescent="0.25">
      <c r="A13" s="12">
        <v>2</v>
      </c>
      <c r="B13" s="13" t="s">
        <v>19</v>
      </c>
      <c r="C13" s="14"/>
      <c r="D13" s="15"/>
      <c r="E13" s="15"/>
      <c r="F13" s="16"/>
    </row>
    <row r="15" spans="1:8" ht="45" x14ac:dyDescent="0.25">
      <c r="A15" s="18" t="s">
        <v>16</v>
      </c>
      <c r="B15" s="19" t="s">
        <v>20</v>
      </c>
      <c r="C15" s="20" t="s">
        <v>18</v>
      </c>
      <c r="D15" s="21">
        <v>140</v>
      </c>
      <c r="F15" s="22">
        <f t="shared" ref="F15:F17" si="0">D15*E15</f>
        <v>0</v>
      </c>
    </row>
    <row r="16" spans="1:8" ht="45" x14ac:dyDescent="0.25">
      <c r="A16" s="18" t="s">
        <v>16</v>
      </c>
      <c r="B16" s="19" t="s">
        <v>21</v>
      </c>
      <c r="C16" s="20" t="s">
        <v>22</v>
      </c>
      <c r="D16" s="21">
        <v>3500</v>
      </c>
      <c r="F16" s="22">
        <f t="shared" si="0"/>
        <v>0</v>
      </c>
    </row>
    <row r="17" spans="1:6" ht="45" x14ac:dyDescent="0.25">
      <c r="A17" s="18" t="s">
        <v>16</v>
      </c>
      <c r="B17" s="19" t="s">
        <v>23</v>
      </c>
      <c r="C17" s="20" t="s">
        <v>18</v>
      </c>
      <c r="D17" s="21">
        <v>1</v>
      </c>
      <c r="F17" s="22">
        <f t="shared" si="0"/>
        <v>0</v>
      </c>
    </row>
    <row r="18" spans="1:6" x14ac:dyDescent="0.25">
      <c r="A18" s="18"/>
    </row>
    <row r="19" spans="1:6" s="17" customFormat="1" x14ac:dyDescent="0.25">
      <c r="A19" s="24">
        <v>3</v>
      </c>
      <c r="B19" s="13" t="s">
        <v>24</v>
      </c>
      <c r="C19" s="14"/>
      <c r="D19" s="15"/>
      <c r="E19" s="15"/>
      <c r="F19" s="16"/>
    </row>
    <row r="20" spans="1:6" x14ac:dyDescent="0.25">
      <c r="A20" s="18"/>
    </row>
    <row r="21" spans="1:6" s="17" customFormat="1" ht="30" x14ac:dyDescent="0.25">
      <c r="A21" s="24" t="s">
        <v>16</v>
      </c>
      <c r="B21" s="13" t="s">
        <v>25</v>
      </c>
      <c r="C21" s="14"/>
      <c r="D21" s="15"/>
      <c r="E21" s="15"/>
      <c r="F21" s="16"/>
    </row>
    <row r="22" spans="1:6" ht="60" x14ac:dyDescent="0.25">
      <c r="A22" s="18"/>
      <c r="B22" s="25" t="s">
        <v>26</v>
      </c>
      <c r="C22" s="26" t="s">
        <v>27</v>
      </c>
      <c r="D22" s="27">
        <v>1</v>
      </c>
    </row>
    <row r="23" spans="1:6" ht="45" x14ac:dyDescent="0.25">
      <c r="A23" s="18"/>
      <c r="B23" s="25" t="s">
        <v>28</v>
      </c>
      <c r="C23" s="26" t="s">
        <v>18</v>
      </c>
      <c r="D23" s="27">
        <v>1</v>
      </c>
    </row>
    <row r="24" spans="1:6" ht="30" x14ac:dyDescent="0.25">
      <c r="A24" s="18"/>
      <c r="B24" s="19" t="s">
        <v>29</v>
      </c>
      <c r="C24" s="26" t="s">
        <v>18</v>
      </c>
      <c r="D24" s="27">
        <v>4</v>
      </c>
    </row>
    <row r="25" spans="1:6" ht="45" x14ac:dyDescent="0.25">
      <c r="A25" s="18"/>
      <c r="B25" s="19" t="s">
        <v>30</v>
      </c>
      <c r="C25" s="26" t="s">
        <v>18</v>
      </c>
      <c r="D25" s="27">
        <v>1</v>
      </c>
    </row>
    <row r="26" spans="1:6" x14ac:dyDescent="0.25">
      <c r="A26" s="18"/>
      <c r="B26" s="19" t="s">
        <v>31</v>
      </c>
      <c r="C26" s="20" t="s">
        <v>18</v>
      </c>
      <c r="D26" s="21">
        <v>8</v>
      </c>
      <c r="F26" s="22">
        <f t="shared" ref="F26" si="1">D26*E26</f>
        <v>0</v>
      </c>
    </row>
    <row r="27" spans="1:6" x14ac:dyDescent="0.25">
      <c r="A27" s="18"/>
    </row>
    <row r="28" spans="1:6" s="17" customFormat="1" ht="30" x14ac:dyDescent="0.25">
      <c r="A28" s="24" t="s">
        <v>16</v>
      </c>
      <c r="B28" s="13" t="s">
        <v>32</v>
      </c>
      <c r="C28" s="14"/>
      <c r="D28" s="15"/>
      <c r="E28" s="15"/>
      <c r="F28" s="16"/>
    </row>
    <row r="29" spans="1:6" ht="60" x14ac:dyDescent="0.25">
      <c r="A29" s="18"/>
      <c r="B29" s="19" t="s">
        <v>26</v>
      </c>
      <c r="C29" s="20" t="s">
        <v>27</v>
      </c>
      <c r="D29" s="21">
        <v>1</v>
      </c>
    </row>
    <row r="30" spans="1:6" ht="45" x14ac:dyDescent="0.25">
      <c r="A30" s="18"/>
      <c r="B30" s="25" t="s">
        <v>28</v>
      </c>
      <c r="C30" s="20" t="s">
        <v>18</v>
      </c>
      <c r="D30" s="21">
        <v>1</v>
      </c>
    </row>
    <row r="31" spans="1:6" x14ac:dyDescent="0.25">
      <c r="A31" s="18"/>
      <c r="B31" s="19" t="s">
        <v>33</v>
      </c>
      <c r="C31" s="20" t="s">
        <v>18</v>
      </c>
      <c r="D31" s="21">
        <v>5</v>
      </c>
    </row>
    <row r="32" spans="1:6" ht="45" x14ac:dyDescent="0.25">
      <c r="A32" s="18"/>
      <c r="B32" s="19" t="s">
        <v>30</v>
      </c>
      <c r="C32" s="20" t="s">
        <v>18</v>
      </c>
      <c r="D32" s="21">
        <v>1</v>
      </c>
    </row>
    <row r="33" spans="1:6" x14ac:dyDescent="0.25">
      <c r="A33" s="18"/>
      <c r="B33" s="19" t="s">
        <v>34</v>
      </c>
      <c r="C33" s="20" t="s">
        <v>18</v>
      </c>
      <c r="D33" s="21">
        <v>6</v>
      </c>
      <c r="F33" s="22">
        <f t="shared" ref="F33" si="2">D33*E33</f>
        <v>0</v>
      </c>
    </row>
    <row r="34" spans="1:6" x14ac:dyDescent="0.25">
      <c r="A34" s="18"/>
    </row>
    <row r="35" spans="1:6" s="17" customFormat="1" ht="30" x14ac:dyDescent="0.25">
      <c r="A35" s="24" t="s">
        <v>16</v>
      </c>
      <c r="B35" s="13" t="s">
        <v>35</v>
      </c>
      <c r="C35" s="14"/>
      <c r="D35" s="15"/>
      <c r="E35" s="15"/>
      <c r="F35" s="16"/>
    </row>
    <row r="36" spans="1:6" ht="60" x14ac:dyDescent="0.25">
      <c r="A36" s="18"/>
      <c r="B36" s="19" t="s">
        <v>26</v>
      </c>
      <c r="C36" s="20" t="s">
        <v>27</v>
      </c>
      <c r="D36" s="21">
        <v>1</v>
      </c>
    </row>
    <row r="37" spans="1:6" ht="30" x14ac:dyDescent="0.25">
      <c r="A37" s="18"/>
      <c r="B37" s="25" t="s">
        <v>36</v>
      </c>
      <c r="C37" s="20" t="s">
        <v>18</v>
      </c>
      <c r="D37" s="21">
        <v>2</v>
      </c>
    </row>
    <row r="38" spans="1:6" ht="30" x14ac:dyDescent="0.25">
      <c r="A38" s="18"/>
      <c r="B38" s="19" t="s">
        <v>29</v>
      </c>
      <c r="C38" s="20" t="s">
        <v>18</v>
      </c>
      <c r="D38" s="21">
        <v>6</v>
      </c>
    </row>
    <row r="39" spans="1:6" ht="45" x14ac:dyDescent="0.25">
      <c r="A39" s="18"/>
      <c r="B39" s="19" t="s">
        <v>30</v>
      </c>
      <c r="C39" s="20" t="s">
        <v>18</v>
      </c>
      <c r="D39" s="21">
        <v>1</v>
      </c>
    </row>
    <row r="40" spans="1:6" x14ac:dyDescent="0.25">
      <c r="A40" s="18"/>
      <c r="B40" s="19" t="s">
        <v>37</v>
      </c>
      <c r="C40" s="20" t="s">
        <v>18</v>
      </c>
      <c r="D40" s="21">
        <v>19</v>
      </c>
      <c r="F40" s="22">
        <f t="shared" ref="F40" si="3">D40*E40</f>
        <v>0</v>
      </c>
    </row>
    <row r="41" spans="1:6" x14ac:dyDescent="0.25">
      <c r="A41" s="18"/>
    </row>
    <row r="42" spans="1:6" s="17" customFormat="1" ht="30" x14ac:dyDescent="0.25">
      <c r="A42" s="24" t="s">
        <v>16</v>
      </c>
      <c r="B42" s="13" t="s">
        <v>38</v>
      </c>
      <c r="C42" s="14"/>
      <c r="D42" s="15"/>
      <c r="E42" s="15"/>
      <c r="F42" s="16"/>
    </row>
    <row r="43" spans="1:6" ht="60" x14ac:dyDescent="0.25">
      <c r="A43" s="18"/>
      <c r="B43" s="19" t="s">
        <v>26</v>
      </c>
      <c r="C43" s="20" t="s">
        <v>27</v>
      </c>
      <c r="D43" s="21">
        <v>1</v>
      </c>
    </row>
    <row r="44" spans="1:6" ht="45" x14ac:dyDescent="0.25">
      <c r="A44" s="18"/>
      <c r="B44" s="19" t="s">
        <v>39</v>
      </c>
      <c r="C44" s="20" t="s">
        <v>18</v>
      </c>
      <c r="D44" s="21">
        <v>2</v>
      </c>
    </row>
    <row r="45" spans="1:6" ht="30" x14ac:dyDescent="0.25">
      <c r="A45" s="18"/>
      <c r="B45" s="19" t="s">
        <v>29</v>
      </c>
      <c r="C45" s="20" t="s">
        <v>18</v>
      </c>
      <c r="D45" s="21">
        <v>8</v>
      </c>
    </row>
    <row r="46" spans="1:6" ht="45" x14ac:dyDescent="0.25">
      <c r="A46" s="18"/>
      <c r="B46" s="19" t="s">
        <v>30</v>
      </c>
      <c r="C46" s="20" t="s">
        <v>18</v>
      </c>
      <c r="D46" s="21">
        <v>1</v>
      </c>
    </row>
    <row r="47" spans="1:6" x14ac:dyDescent="0.25">
      <c r="A47" s="18"/>
      <c r="B47" s="19" t="s">
        <v>40</v>
      </c>
      <c r="C47" s="20" t="s">
        <v>18</v>
      </c>
      <c r="D47" s="21">
        <v>2</v>
      </c>
      <c r="F47" s="22">
        <f t="shared" ref="F47" si="4">D47*E47</f>
        <v>0</v>
      </c>
    </row>
    <row r="48" spans="1:6" x14ac:dyDescent="0.25">
      <c r="A48" s="18"/>
    </row>
    <row r="49" spans="1:6" s="17" customFormat="1" x14ac:dyDescent="0.25">
      <c r="A49" s="24" t="s">
        <v>41</v>
      </c>
      <c r="B49" s="13" t="s">
        <v>42</v>
      </c>
      <c r="C49" s="14"/>
      <c r="D49" s="15"/>
      <c r="E49" s="15"/>
      <c r="F49" s="16"/>
    </row>
    <row r="50" spans="1:6" x14ac:dyDescent="0.25">
      <c r="A50" s="18"/>
    </row>
    <row r="51" spans="1:6" ht="90" x14ac:dyDescent="0.25">
      <c r="A51" s="18" t="s">
        <v>16</v>
      </c>
      <c r="B51" s="19" t="s">
        <v>43</v>
      </c>
      <c r="C51" s="20" t="s">
        <v>22</v>
      </c>
      <c r="D51" s="21">
        <v>25</v>
      </c>
      <c r="F51" s="22">
        <f t="shared" ref="F51:F55" si="5">D51*E51</f>
        <v>0</v>
      </c>
    </row>
    <row r="52" spans="1:6" ht="30" x14ac:dyDescent="0.25">
      <c r="A52" s="18" t="s">
        <v>16</v>
      </c>
      <c r="B52" s="19" t="s">
        <v>44</v>
      </c>
      <c r="C52" s="20" t="s">
        <v>22</v>
      </c>
      <c r="D52" s="21">
        <v>52</v>
      </c>
      <c r="F52" s="22">
        <f t="shared" si="5"/>
        <v>0</v>
      </c>
    </row>
    <row r="53" spans="1:6" ht="30" x14ac:dyDescent="0.25">
      <c r="A53" s="18" t="s">
        <v>16</v>
      </c>
      <c r="B53" s="19" t="s">
        <v>45</v>
      </c>
      <c r="C53" s="20" t="s">
        <v>22</v>
      </c>
      <c r="D53" s="21">
        <v>3200</v>
      </c>
      <c r="F53" s="22">
        <f t="shared" si="5"/>
        <v>0</v>
      </c>
    </row>
    <row r="54" spans="1:6" ht="60" x14ac:dyDescent="0.25">
      <c r="A54" s="18" t="s">
        <v>16</v>
      </c>
      <c r="B54" s="19" t="s">
        <v>46</v>
      </c>
      <c r="C54" s="20" t="s">
        <v>22</v>
      </c>
      <c r="D54" s="21">
        <v>30</v>
      </c>
      <c r="F54" s="22">
        <f t="shared" si="5"/>
        <v>0</v>
      </c>
    </row>
    <row r="55" spans="1:6" ht="30" x14ac:dyDescent="0.25">
      <c r="A55" s="18" t="s">
        <v>16</v>
      </c>
      <c r="B55" s="19" t="s">
        <v>47</v>
      </c>
      <c r="C55" s="20" t="s">
        <v>22</v>
      </c>
      <c r="D55" s="21">
        <v>210</v>
      </c>
      <c r="F55" s="22">
        <f t="shared" si="5"/>
        <v>0</v>
      </c>
    </row>
    <row r="56" spans="1:6" x14ac:dyDescent="0.25">
      <c r="A56" s="18"/>
    </row>
    <row r="57" spans="1:6" s="17" customFormat="1" x14ac:dyDescent="0.25">
      <c r="A57" s="24">
        <v>4</v>
      </c>
      <c r="B57" s="13" t="s">
        <v>48</v>
      </c>
      <c r="C57" s="14"/>
      <c r="D57" s="15"/>
      <c r="E57" s="15"/>
      <c r="F57" s="16"/>
    </row>
    <row r="58" spans="1:6" x14ac:dyDescent="0.25">
      <c r="A58" s="18"/>
    </row>
    <row r="59" spans="1:6" ht="60" x14ac:dyDescent="0.25">
      <c r="A59" s="18" t="s">
        <v>16</v>
      </c>
      <c r="B59" s="19" t="s">
        <v>49</v>
      </c>
      <c r="C59" s="20" t="s">
        <v>27</v>
      </c>
      <c r="D59" s="21">
        <v>3</v>
      </c>
    </row>
    <row r="60" spans="1:6" ht="105" x14ac:dyDescent="0.25">
      <c r="A60" s="18"/>
      <c r="B60" s="19" t="s">
        <v>50</v>
      </c>
      <c r="C60" s="23"/>
      <c r="D60" s="23"/>
    </row>
    <row r="61" spans="1:6" x14ac:dyDescent="0.25">
      <c r="A61" s="18"/>
    </row>
    <row r="62" spans="1:6" x14ac:dyDescent="0.25">
      <c r="A62" s="18" t="s">
        <v>16</v>
      </c>
      <c r="B62" s="19" t="s">
        <v>51</v>
      </c>
      <c r="C62" s="20" t="s">
        <v>27</v>
      </c>
      <c r="D62" s="21">
        <v>1</v>
      </c>
    </row>
    <row r="63" spans="1:6" ht="165" x14ac:dyDescent="0.25">
      <c r="A63" s="18"/>
      <c r="B63" s="19" t="s">
        <v>86</v>
      </c>
    </row>
    <row r="64" spans="1:6" ht="30" x14ac:dyDescent="0.25">
      <c r="A64" s="18" t="s">
        <v>16</v>
      </c>
      <c r="B64" s="19" t="s">
        <v>52</v>
      </c>
      <c r="C64" s="20" t="s">
        <v>27</v>
      </c>
      <c r="D64" s="21">
        <v>3</v>
      </c>
    </row>
    <row r="65" spans="1:4" ht="45" x14ac:dyDescent="0.25">
      <c r="A65" s="18"/>
      <c r="B65" s="19" t="s">
        <v>53</v>
      </c>
    </row>
    <row r="66" spans="1:4" ht="45" x14ac:dyDescent="0.25">
      <c r="A66" s="18"/>
      <c r="B66" s="19" t="s">
        <v>54</v>
      </c>
    </row>
    <row r="67" spans="1:4" x14ac:dyDescent="0.25">
      <c r="A67" s="18"/>
    </row>
    <row r="68" spans="1:4" ht="45" x14ac:dyDescent="0.25">
      <c r="A68" s="18" t="s">
        <v>16</v>
      </c>
      <c r="B68" s="19" t="s">
        <v>87</v>
      </c>
      <c r="C68" s="20" t="s">
        <v>27</v>
      </c>
      <c r="D68" s="21">
        <v>1</v>
      </c>
    </row>
    <row r="69" spans="1:4" ht="135" x14ac:dyDescent="0.25">
      <c r="A69" s="18"/>
      <c r="B69" s="19" t="s">
        <v>88</v>
      </c>
    </row>
    <row r="70" spans="1:4" x14ac:dyDescent="0.25">
      <c r="A70" s="18"/>
    </row>
    <row r="71" spans="1:4" ht="30" x14ac:dyDescent="0.25">
      <c r="A71" s="18" t="s">
        <v>16</v>
      </c>
      <c r="B71" s="19" t="s">
        <v>52</v>
      </c>
      <c r="C71" s="20" t="s">
        <v>27</v>
      </c>
      <c r="D71" s="21">
        <v>3</v>
      </c>
    </row>
    <row r="72" spans="1:4" ht="45" x14ac:dyDescent="0.25">
      <c r="A72" s="18"/>
      <c r="B72" s="19" t="s">
        <v>53</v>
      </c>
    </row>
    <row r="73" spans="1:4" ht="45" x14ac:dyDescent="0.25">
      <c r="A73" s="18"/>
      <c r="B73" s="19" t="s">
        <v>54</v>
      </c>
    </row>
    <row r="74" spans="1:4" x14ac:dyDescent="0.25">
      <c r="A74" s="18"/>
    </row>
    <row r="75" spans="1:4" ht="75" x14ac:dyDescent="0.25">
      <c r="A75" s="18" t="s">
        <v>16</v>
      </c>
      <c r="B75" s="19" t="s">
        <v>55</v>
      </c>
      <c r="C75" s="20" t="s">
        <v>27</v>
      </c>
      <c r="D75" s="21">
        <v>1</v>
      </c>
    </row>
    <row r="76" spans="1:4" x14ac:dyDescent="0.25">
      <c r="A76" s="18"/>
      <c r="C76" s="23"/>
      <c r="D76" s="23"/>
    </row>
    <row r="77" spans="1:4" ht="90" x14ac:dyDescent="0.25">
      <c r="A77" s="18" t="s">
        <v>16</v>
      </c>
      <c r="B77" s="19" t="s">
        <v>56</v>
      </c>
      <c r="C77" s="20" t="s">
        <v>27</v>
      </c>
      <c r="D77" s="21">
        <v>1</v>
      </c>
    </row>
    <row r="78" spans="1:4" ht="30" x14ac:dyDescent="0.25">
      <c r="A78" s="18"/>
      <c r="B78" s="19" t="s">
        <v>57</v>
      </c>
      <c r="C78" s="23"/>
      <c r="D78" s="23"/>
    </row>
    <row r="79" spans="1:4" x14ac:dyDescent="0.25">
      <c r="A79" s="18"/>
    </row>
    <row r="80" spans="1:4" ht="45" x14ac:dyDescent="0.25">
      <c r="A80" s="18" t="s">
        <v>16</v>
      </c>
      <c r="B80" s="19" t="s">
        <v>58</v>
      </c>
      <c r="C80" s="20" t="s">
        <v>27</v>
      </c>
      <c r="D80" s="21">
        <v>1</v>
      </c>
    </row>
    <row r="81" spans="1:6" ht="45" x14ac:dyDescent="0.25">
      <c r="A81" s="18"/>
      <c r="B81" s="19" t="s">
        <v>59</v>
      </c>
      <c r="C81" s="23"/>
      <c r="D81" s="23"/>
    </row>
    <row r="82" spans="1:6" x14ac:dyDescent="0.25">
      <c r="A82" s="18"/>
    </row>
    <row r="83" spans="1:6" ht="75" x14ac:dyDescent="0.25">
      <c r="A83" s="18" t="s">
        <v>16</v>
      </c>
      <c r="B83" s="19" t="s">
        <v>60</v>
      </c>
    </row>
    <row r="84" spans="1:6" ht="90" x14ac:dyDescent="0.25">
      <c r="A84" s="18"/>
      <c r="B84" s="19" t="s">
        <v>61</v>
      </c>
      <c r="C84" s="20" t="s">
        <v>18</v>
      </c>
      <c r="D84" s="21">
        <v>1</v>
      </c>
    </row>
    <row r="85" spans="1:6" x14ac:dyDescent="0.25">
      <c r="A85" s="18"/>
    </row>
    <row r="86" spans="1:6" x14ac:dyDescent="0.25">
      <c r="A86" s="18"/>
      <c r="B86" s="19" t="s">
        <v>62</v>
      </c>
      <c r="C86" s="20" t="s">
        <v>18</v>
      </c>
      <c r="D86" s="21">
        <v>1</v>
      </c>
      <c r="F86" s="22">
        <f>D86*E86</f>
        <v>0</v>
      </c>
    </row>
    <row r="87" spans="1:6" x14ac:dyDescent="0.25">
      <c r="A87" s="18"/>
    </row>
    <row r="88" spans="1:6" s="17" customFormat="1" x14ac:dyDescent="0.25">
      <c r="A88" s="12">
        <v>5</v>
      </c>
      <c r="B88" s="13" t="s">
        <v>63</v>
      </c>
      <c r="C88" s="14"/>
      <c r="D88" s="15"/>
      <c r="E88" s="15"/>
      <c r="F88" s="16"/>
    </row>
    <row r="89" spans="1:6" s="17" customFormat="1" x14ac:dyDescent="0.25">
      <c r="A89" s="12"/>
      <c r="B89" s="13"/>
      <c r="C89" s="14"/>
      <c r="D89" s="15"/>
      <c r="E89" s="15"/>
      <c r="F89" s="16"/>
    </row>
    <row r="90" spans="1:6" s="17" customFormat="1" x14ac:dyDescent="0.25">
      <c r="A90" s="24" t="s">
        <v>16</v>
      </c>
      <c r="B90" s="13" t="s">
        <v>77</v>
      </c>
      <c r="C90" s="14"/>
      <c r="D90" s="15"/>
      <c r="E90" s="15"/>
      <c r="F90" s="16"/>
    </row>
    <row r="91" spans="1:6" ht="120" x14ac:dyDescent="0.25">
      <c r="A91" s="18"/>
      <c r="B91" s="19" t="s">
        <v>81</v>
      </c>
      <c r="E91" s="28"/>
    </row>
    <row r="92" spans="1:6" ht="45" x14ac:dyDescent="0.25">
      <c r="A92" s="18"/>
      <c r="B92" s="19" t="s">
        <v>82</v>
      </c>
      <c r="E92" s="28"/>
    </row>
    <row r="93" spans="1:6" ht="60" x14ac:dyDescent="0.25">
      <c r="A93" s="18"/>
      <c r="B93" s="19" t="s">
        <v>89</v>
      </c>
      <c r="E93" s="28"/>
    </row>
    <row r="94" spans="1:6" ht="45" x14ac:dyDescent="0.25">
      <c r="A94" s="18"/>
      <c r="B94" s="19" t="s">
        <v>83</v>
      </c>
      <c r="E94" s="28"/>
    </row>
    <row r="95" spans="1:6" ht="60" x14ac:dyDescent="0.25">
      <c r="A95" s="18"/>
      <c r="B95" s="19" t="s">
        <v>80</v>
      </c>
      <c r="E95" s="28"/>
    </row>
    <row r="96" spans="1:6" ht="30" x14ac:dyDescent="0.25">
      <c r="A96" s="18"/>
      <c r="B96" s="19" t="s">
        <v>64</v>
      </c>
      <c r="C96" s="20" t="s">
        <v>27</v>
      </c>
      <c r="D96" s="38"/>
      <c r="E96" s="28"/>
      <c r="F96" s="22">
        <f>D96*E96</f>
        <v>0</v>
      </c>
    </row>
    <row r="97" spans="1:6" x14ac:dyDescent="0.25">
      <c r="A97" s="18"/>
      <c r="E97" s="28"/>
    </row>
    <row r="98" spans="1:6" s="17" customFormat="1" x14ac:dyDescent="0.25">
      <c r="A98" s="24" t="s">
        <v>16</v>
      </c>
      <c r="B98" s="13" t="s">
        <v>78</v>
      </c>
      <c r="C98" s="14"/>
      <c r="D98" s="15"/>
      <c r="E98" s="15"/>
      <c r="F98" s="16"/>
    </row>
    <row r="99" spans="1:6" ht="120" x14ac:dyDescent="0.25">
      <c r="A99" s="18"/>
      <c r="B99" s="19" t="s">
        <v>81</v>
      </c>
      <c r="E99" s="28"/>
    </row>
    <row r="100" spans="1:6" ht="45" x14ac:dyDescent="0.25">
      <c r="A100" s="18"/>
      <c r="B100" s="19" t="s">
        <v>84</v>
      </c>
      <c r="E100" s="28"/>
    </row>
    <row r="101" spans="1:6" ht="60" x14ac:dyDescent="0.25">
      <c r="A101" s="18"/>
      <c r="B101" s="19" t="s">
        <v>89</v>
      </c>
      <c r="E101" s="28"/>
    </row>
    <row r="102" spans="1:6" ht="45" x14ac:dyDescent="0.25">
      <c r="A102" s="18"/>
      <c r="B102" s="19" t="s">
        <v>79</v>
      </c>
      <c r="E102" s="28"/>
    </row>
    <row r="103" spans="1:6" ht="60" x14ac:dyDescent="0.25">
      <c r="A103" s="18"/>
      <c r="B103" s="19" t="s">
        <v>80</v>
      </c>
      <c r="E103" s="28"/>
    </row>
    <row r="104" spans="1:6" ht="30" x14ac:dyDescent="0.25">
      <c r="A104" s="18"/>
      <c r="B104" s="19" t="s">
        <v>85</v>
      </c>
      <c r="C104" s="20" t="s">
        <v>27</v>
      </c>
      <c r="D104" s="38"/>
      <c r="E104" s="28"/>
      <c r="F104" s="22">
        <f>D104*E104</f>
        <v>0</v>
      </c>
    </row>
    <row r="105" spans="1:6" x14ac:dyDescent="0.25">
      <c r="A105" s="18"/>
      <c r="E105" s="28"/>
    </row>
    <row r="106" spans="1:6" s="17" customFormat="1" x14ac:dyDescent="0.25">
      <c r="A106" s="12">
        <v>6</v>
      </c>
      <c r="B106" s="29" t="s">
        <v>65</v>
      </c>
      <c r="C106" s="30"/>
      <c r="D106" s="31"/>
      <c r="E106" s="32"/>
      <c r="F106" s="16"/>
    </row>
    <row r="107" spans="1:6" ht="30" x14ac:dyDescent="0.25">
      <c r="A107" s="18" t="s">
        <v>16</v>
      </c>
      <c r="B107" s="25" t="s">
        <v>66</v>
      </c>
      <c r="C107" s="33" t="s">
        <v>67</v>
      </c>
      <c r="D107" s="34">
        <v>1</v>
      </c>
      <c r="E107" s="28"/>
      <c r="F107" s="22">
        <f t="shared" ref="F107:F108" si="6">D107*E107</f>
        <v>0</v>
      </c>
    </row>
    <row r="108" spans="1:6" ht="30" x14ac:dyDescent="0.25">
      <c r="A108" s="18" t="s">
        <v>16</v>
      </c>
      <c r="B108" s="25" t="s">
        <v>68</v>
      </c>
      <c r="C108" s="33" t="s">
        <v>67</v>
      </c>
      <c r="D108" s="34">
        <v>1</v>
      </c>
      <c r="E108" s="28"/>
      <c r="F108" s="22">
        <f t="shared" si="6"/>
        <v>0</v>
      </c>
    </row>
    <row r="109" spans="1:6" x14ac:dyDescent="0.25">
      <c r="A109" s="35"/>
      <c r="C109" s="33"/>
      <c r="D109" s="34"/>
      <c r="E109" s="28"/>
    </row>
    <row r="110" spans="1:6" s="17" customFormat="1" x14ac:dyDescent="0.25">
      <c r="A110" s="36">
        <v>7</v>
      </c>
      <c r="B110" s="13" t="s">
        <v>69</v>
      </c>
      <c r="C110" s="30"/>
      <c r="D110" s="31"/>
      <c r="E110" s="32"/>
      <c r="F110" s="16"/>
    </row>
    <row r="111" spans="1:6" ht="30" x14ac:dyDescent="0.25">
      <c r="A111" s="35" t="s">
        <v>16</v>
      </c>
      <c r="B111" s="19" t="s">
        <v>70</v>
      </c>
      <c r="C111" s="33" t="s">
        <v>67</v>
      </c>
      <c r="D111" s="34">
        <v>1</v>
      </c>
      <c r="E111" s="28"/>
      <c r="F111" s="22">
        <f t="shared" ref="F111:F118" si="7">D111*E111</f>
        <v>0</v>
      </c>
    </row>
    <row r="112" spans="1:6" ht="45" x14ac:dyDescent="0.25">
      <c r="A112" s="35" t="s">
        <v>16</v>
      </c>
      <c r="B112" s="19" t="s">
        <v>71</v>
      </c>
      <c r="C112" s="33" t="s">
        <v>67</v>
      </c>
      <c r="D112" s="34">
        <v>1</v>
      </c>
      <c r="E112" s="28"/>
      <c r="F112" s="22">
        <f t="shared" si="7"/>
        <v>0</v>
      </c>
    </row>
    <row r="113" spans="1:6" x14ac:dyDescent="0.25">
      <c r="A113" s="35"/>
      <c r="C113" s="33"/>
      <c r="D113" s="34"/>
      <c r="E113" s="28"/>
    </row>
    <row r="114" spans="1:6" ht="135" x14ac:dyDescent="0.25">
      <c r="A114" s="35"/>
      <c r="B114" s="19" t="s">
        <v>72</v>
      </c>
      <c r="C114" s="33" t="s">
        <v>67</v>
      </c>
      <c r="D114" s="34">
        <v>1</v>
      </c>
      <c r="E114" s="28"/>
      <c r="F114" s="22">
        <f t="shared" si="7"/>
        <v>0</v>
      </c>
    </row>
    <row r="115" spans="1:6" ht="75" x14ac:dyDescent="0.25">
      <c r="A115" s="35"/>
      <c r="B115" s="19" t="s">
        <v>73</v>
      </c>
      <c r="C115" s="33" t="s">
        <v>67</v>
      </c>
      <c r="D115" s="34">
        <v>1</v>
      </c>
      <c r="E115" s="28"/>
      <c r="F115" s="22">
        <f t="shared" si="7"/>
        <v>0</v>
      </c>
    </row>
    <row r="116" spans="1:6" ht="105" x14ac:dyDescent="0.25">
      <c r="A116" s="35"/>
      <c r="B116" s="19" t="s">
        <v>74</v>
      </c>
      <c r="C116" s="33"/>
      <c r="D116" s="34"/>
      <c r="E116" s="28"/>
    </row>
    <row r="117" spans="1:6" x14ac:dyDescent="0.25">
      <c r="A117" s="35"/>
      <c r="C117" s="33"/>
      <c r="D117" s="34"/>
      <c r="E117" s="28"/>
    </row>
    <row r="118" spans="1:6" ht="60" x14ac:dyDescent="0.25">
      <c r="A118" s="35"/>
      <c r="B118" s="19" t="s">
        <v>76</v>
      </c>
      <c r="C118" s="33" t="s">
        <v>67</v>
      </c>
      <c r="D118" s="34">
        <v>1</v>
      </c>
      <c r="E118" s="28"/>
      <c r="F118" s="22">
        <f t="shared" si="7"/>
        <v>0</v>
      </c>
    </row>
    <row r="119" spans="1:6" x14ac:dyDescent="0.25">
      <c r="A119" s="35"/>
      <c r="B119" s="25"/>
      <c r="C119" s="33"/>
      <c r="D119" s="34"/>
      <c r="E119" s="28"/>
    </row>
    <row r="120" spans="1:6" x14ac:dyDescent="0.25">
      <c r="B120" s="19" t="s">
        <v>75</v>
      </c>
      <c r="F120" s="22">
        <f>SUM(F8:F119)</f>
        <v>0</v>
      </c>
    </row>
  </sheetData>
  <mergeCells count="4">
    <mergeCell ref="B3:F3"/>
    <mergeCell ref="B4:F4"/>
    <mergeCell ref="B5:F5"/>
    <mergeCell ref="B6:F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ELEKTRIČNE INŠTALACIJE</vt:lpstr>
      <vt:lpstr>'POPIS ELEKTRIČNE INŠTALACIJE'!Področje_tiskanja</vt:lpstr>
      <vt:lpstr>'POPIS ELEKTRIČNE INŠTALACIJE'!Tiskanje_naslovov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Meža Petra</cp:lastModifiedBy>
  <cp:lastPrinted>2017-02-01T06:43:19Z</cp:lastPrinted>
  <dcterms:created xsi:type="dcterms:W3CDTF">2017-02-01T06:41:52Z</dcterms:created>
  <dcterms:modified xsi:type="dcterms:W3CDTF">2017-03-16T13:58:04Z</dcterms:modified>
</cp:coreProperties>
</file>